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azmihelcic/Library/Mobile Documents/com~apple~CloudDocs/Documents/Documents - Matjaž’s MacBook Pro/JHP projektne resitve/Obcine/Obcina Ilirska Bistrica/Postavitev soncnih elektrarn na javnih objektih v lasti Občine Ilirska Bistrica in Obcine Hrpelje - Kozina/Blago:gradnja/Objava/"/>
    </mc:Choice>
  </mc:AlternateContent>
  <xr:revisionPtr revIDLastSave="0" documentId="13_ncr:1_{1DE953F0-71C7-8E4E-8FC3-4FC78435A1F6}" xr6:coauthVersionLast="47" xr6:coauthVersionMax="47" xr10:uidLastSave="{00000000-0000-0000-0000-000000000000}"/>
  <bookViews>
    <workbookView xWindow="0" yWindow="500" windowWidth="68800" windowHeight="28300" xr2:uid="{00000000-000D-0000-FFFF-FFFF00000000}"/>
  </bookViews>
  <sheets>
    <sheet name="REKAPITULACIJA" sheetId="1" r:id="rId1"/>
    <sheet name="POP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G6" i="2"/>
  <c r="G7" i="2" s="1"/>
  <c r="E19" i="1" s="1"/>
  <c r="G146" i="2"/>
  <c r="G147" i="2" s="1"/>
  <c r="E27" i="1" s="1"/>
  <c r="G126" i="2"/>
  <c r="G127" i="2" s="1"/>
  <c r="E25" i="1" s="1"/>
  <c r="G109" i="2"/>
  <c r="G110" i="2" s="1"/>
  <c r="E23" i="1" s="1"/>
  <c r="G48" i="2"/>
  <c r="G49" i="2" s="1"/>
  <c r="E21" i="1" s="1"/>
  <c r="D19" i="1"/>
  <c r="D29" i="1" l="1"/>
  <c r="D23" i="1"/>
  <c r="D25" i="1"/>
  <c r="D21" i="1"/>
  <c r="D27" i="1" l="1"/>
  <c r="D32" i="1" s="1"/>
  <c r="D37" i="1" l="1"/>
  <c r="E32" i="1"/>
  <c r="E34" i="1" l="1"/>
  <c r="E37" i="1" s="1"/>
  <c r="E39" i="1" s="1"/>
</calcChain>
</file>

<file path=xl/sharedStrings.xml><?xml version="1.0" encoding="utf-8"?>
<sst xmlns="http://schemas.openxmlformats.org/spreadsheetml/2006/main" count="407" uniqueCount="180">
  <si>
    <t>REKAPITULACIJA</t>
  </si>
  <si>
    <t>INŠTALACIJSKI MATERIAL</t>
  </si>
  <si>
    <t>SKUPAJ brez DDV</t>
  </si>
  <si>
    <t>€</t>
  </si>
  <si>
    <t>OPOMBE!</t>
  </si>
  <si>
    <t>Pri izvedbi je potrebno upoštevati vsa pravila in postopke za varno delo v bližini elektroenergetskih
postrojev in naprav!</t>
  </si>
  <si>
    <t>Vsa oprema in material se smatrata kot vgrajena na objektu, vključno z nabavo, transportom, zavarovanjem, usklajevanjem, montažo, zagonom in vsem potrebnim drobnim montažnim materialom, razen kjer je navedeno drugače. Za vso vgrajeno opremo je potrebno investitorju dostaviti dokazno dokumentacijo veljavno v Slo, navodila za uporabo in vzdrževanje v slovenskem jeziku ter popravke oz. spremembe za PID dokumentacijo.</t>
  </si>
  <si>
    <t>KOL.</t>
  </si>
  <si>
    <t>kos</t>
  </si>
  <si>
    <t>kpl</t>
  </si>
  <si>
    <t>EM</t>
  </si>
  <si>
    <t>m</t>
  </si>
  <si>
    <t>Potrebno je izvesti vse zakonsko potrebne preglede in meritve, splošni pregled ter vključiti sodelovanje pri postopkih vključitve elektrarne na distr. omrežje!</t>
  </si>
  <si>
    <t>GRADBENA DELA</t>
  </si>
  <si>
    <t>ELEKTRIČNE INŠTALACIJE - FVE</t>
  </si>
  <si>
    <t>Vrsta materiala in storitve</t>
  </si>
  <si>
    <t>Cena na enoto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</si>
  <si>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</si>
  <si>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</si>
  <si>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</si>
  <si>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</si>
  <si>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</si>
  <si>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</si>
  <si>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</si>
  <si>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</si>
  <si>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</si>
  <si>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</si>
  <si>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3.11</t>
  </si>
  <si>
    <t>POPIS DEL IN MATERIALA</t>
  </si>
  <si>
    <t>NN ELEKTRO PRIKLJUČEK</t>
  </si>
  <si>
    <t>OPREMA SONČNE ELEKTRARNE</t>
  </si>
  <si>
    <t>STRELOVODNA NAPRAVA, POTENCIALNE IZENAČITVE</t>
  </si>
  <si>
    <t>PRIPRAVLJALNA IN ZAKLJUČNA DELA</t>
  </si>
  <si>
    <t>NN ELEKTRO PRIKLJUČEK SKUPAJ</t>
  </si>
  <si>
    <t>OPREMA SONČNE ELEKTRARNE SKUPAJ</t>
  </si>
  <si>
    <t>INŠTALACIJSKI MATERIAL SKUPAJ</t>
  </si>
  <si>
    <t>PRIPRAVLJALNA IN ZAKLJUČNA DELA SKUPAJ</t>
  </si>
  <si>
    <t>enofazni instalacijski odklopnik tip C 6 A, 15 kA</t>
  </si>
  <si>
    <t>trifazni instalacijski odklopnik tip C 6 A, 15 kA</t>
  </si>
  <si>
    <t>signalne svetilke 230 V AC, za montažo na letev</t>
  </si>
  <si>
    <t>vrstne sponke za montažo na letev 2,5 mm2 s priborom</t>
  </si>
  <si>
    <t>perforirani kabelski kanal 60x80 mm</t>
  </si>
  <si>
    <t>Varovalčni ločilnik, vel.00, 160A, objemka 70mm²</t>
  </si>
  <si>
    <t>drobni in montažni ter priključni material</t>
  </si>
  <si>
    <t>kabelska polica PK 100, komplet s pokrovi</t>
  </si>
  <si>
    <t>kabelska polica PK 50, komplet s pokrovi</t>
  </si>
  <si>
    <t>zaščitna cev do Φ16 mm</t>
  </si>
  <si>
    <t>povezave z vodniki H07V-K 1x25 mm2</t>
  </si>
  <si>
    <t>povezave z vodniki H07V-K 1x16 mm2</t>
  </si>
  <si>
    <t>povezave z vodniki H07V-K 1x6 mm2</t>
  </si>
  <si>
    <t>Predmet popisa so električne inštalacije izvedbe fotovoltaične elektrarne (FE), in sicer:
- razdelilniki (PMO_SE, RAC, RDC),
- razsmerniki,
- pretvorniki in paneli na strehi objekta,
- vključno z inštalacijskim razvodom,
- strelovodna naprava</t>
  </si>
  <si>
    <t>varovalčni ločilnik za cilindrične taljive vložke 10x38, 2p</t>
  </si>
  <si>
    <t>cilindrični taljivi vložek za fotovoltaiko, gPV, 10x38, 20A</t>
  </si>
  <si>
    <t>nosilec lovilne palice LOP 16/10 Al</t>
  </si>
  <si>
    <t>Upravičeni stroški</t>
  </si>
  <si>
    <t>priključna sponka odklopnika, za 2,5-75mm2</t>
  </si>
  <si>
    <t>prekritje priključkov odklopnika, kratko, 3-pol.</t>
  </si>
  <si>
    <t>pomožni kontakt odklopnika NO</t>
  </si>
  <si>
    <t>pomožni kontakt odklopnika NC</t>
  </si>
  <si>
    <t xml:space="preserve">PEN sponka za DIN letev 25mm </t>
  </si>
  <si>
    <t>Nadzor in koordinacija pri izvedbi (udeležba vodje del na operativnih sestankih izvedbe)</t>
  </si>
  <si>
    <t>Projektantski nadzor nad izvedbo</t>
  </si>
  <si>
    <t>Priprava in ureditev gradbišča (zaščitne ograje, označba gradbišča, opozorilne table)</t>
  </si>
  <si>
    <t>Čiščenje gradbišča, odvoz odpadkov ter odstranitev zaščitne ograje</t>
  </si>
  <si>
    <t>Poučitev upravljavca FVE</t>
  </si>
  <si>
    <t>Za vso v popisu navedeno opremo velja, da je podana le kot primer. Dobavi se lahko enakovredna ali boljša oprema, ki je tehnično ustrezna navedeni.</t>
  </si>
  <si>
    <t>STROŠKI</t>
  </si>
  <si>
    <t>UPRAVIČENI</t>
  </si>
  <si>
    <t>NEUPRAVIČENI</t>
  </si>
  <si>
    <t>Davek na dodano vrednost  (22%)</t>
  </si>
  <si>
    <t>SKUPAJ</t>
  </si>
  <si>
    <t>GRADBENA DELA SKUPAJ</t>
  </si>
  <si>
    <t>varovalčno ločilno podnožje NH00 (160 A), tripolno, za montažo na varovalčni sistem, komplet z varovalkami po vezalni shemi</t>
  </si>
  <si>
    <t xml:space="preserve">Prenapetostni odvodniki razreda I+II, 275V, 12kA na pol, TN-C sistem </t>
  </si>
  <si>
    <t>Priključna PEN Cu zbiralnice 40x5 mm, dolžine 0,5 m, vključno s podporami</t>
  </si>
  <si>
    <t>krmilno stikalo 1/0, 230 V, 16 A, 1NO, 1NC, za montažo na letev, z vidno indikacijo vključenosti/izključenosti in možnosti blokade pozicije s ključavnico</t>
  </si>
  <si>
    <t>močnostni motorski kontaktor 3 kW, po AC3 kriteriju, 400 V, s tuljavo 230 V AC, tripolni, komplet z dvema krmilnima preklopnima kontaktoma</t>
  </si>
  <si>
    <t>Tovarniško testiranje, meritve ter izdelava protokolov, prevoz, dostava, montaža in priključitev razdelilnika</t>
  </si>
  <si>
    <t>Vse skupaj ožičeno in označeno skladno z enopolno in tokovno shemo, funkcionalno preizkušeno ter spojeno na instalacijo.</t>
  </si>
  <si>
    <t>Drobni nespecificirani material, transportni in manipulativni stroški, funkcionalni preizkus vseh tokokrogov in delovanja zaščitnih sistemov</t>
  </si>
  <si>
    <t>Nepredvidena dodatna dela, po dogovoru z odgovornim nadzornim organom in z vpisom v gradbeni dnevnik, obračunana po dejanskih vgrajenih količinah, ocenjeno</t>
  </si>
  <si>
    <t>tesnjenje kablov na uvodu v omaro z ustreznimi uvodnicami, izolacijske zaščite</t>
  </si>
  <si>
    <t>tovarniško testiranje, meritve ter izdelava protokolov, prevoz, dostava, montaža in priključitev razdelilnika</t>
  </si>
  <si>
    <t>priključitev kabelskih vodnikov Cu 1x6 mm2 na varovalke, kompletno s potrebno spojno in zaključno opremo</t>
  </si>
  <si>
    <t>komunikacijski vmesniki za prenos podatkov na LAN Ethernet za oddaljeni nadzor</t>
  </si>
  <si>
    <t>Fotonapetostni modul, montiran na pripravljeno Al nosilno konstrukcijo, kompletno z dobavo, montažo, priključitvijo ter potrebnim spojnim in montažnim priborom:
- tip kot: AESOLAR, AE475CMD-120BDS, 475W</t>
  </si>
  <si>
    <t>MC4 kabelski par konektorjev - moški+ženski, skladen z izbrano opremo, kompletno s priključitvijo</t>
  </si>
  <si>
    <t>Kabelske povezave RDC - paneli na strehi:
- Izdelava povezav s kabelskimi vodniki Cu 1x6 mm2, črn ali rdeč, z UV zaščito in dvojno izolacijo, tip H1Z2Z2-K</t>
  </si>
  <si>
    <t>Kabelska polica, vroče cinkana, komplet s pritrdilnim in spojnim materialom ter pripadajočimi pokrovi, montirana na betonske popdstavke in spojena na vodnik izenačitve potenciala, dimenzij:</t>
  </si>
  <si>
    <t>Instalacijska plastična pregibna zaščitna UV odporna cev, pohodna,
vključno drobni montažni in pritrdilni material, dimenzij:</t>
  </si>
  <si>
    <t>Signalna komunikacijska povezava razsmernika s komunik. vozliščem objekta, vključno z dobavo, polaganjem in priklopom kabla U/FTP, kat.6a, 4x2xAWG23, po navodilih investitorja, pozicija vključuje izvedbo priključitve v IKT vozlišču in v pretvorniku(ih)</t>
  </si>
  <si>
    <t>Signalna komunikacijska povezava med razsmerniki z RS485 Bus komunikacijo, vključno z dobavo, polaganjem in priklopom kabla U/FTP, kat.6a, 4x2xAWG23 v dolžini do 10 m</t>
  </si>
  <si>
    <t>Izdelava križnega spoja med strelovodno žico Al Φ8 mm preko inoks sponke</t>
  </si>
  <si>
    <t>Izvedba ozemljitev in izenačitev potenciala fotonapetostnih modulov, podkonstrukcije ter ostalih kovinskih mas, z vodniki tipa H07V-K, ru/ze barve,
kompletno s spajanjem in montažo</t>
  </si>
  <si>
    <t>priključitev vodnika Cu 25 mm2 na GIP, DIP ipd., kompletno s potrebno spojno in zaključno opremo</t>
  </si>
  <si>
    <t>priključitev vodnika Cu 16 mm2 na DIP, mont. konstr. ipd., kompletno s potrebno spojno in zaključno opremo</t>
  </si>
  <si>
    <t>priključitev vodnika Cu 6 mm2 na kovinske mase, kompletno s potrebno spojno in zaključno opremo</t>
  </si>
  <si>
    <t>GIP-FE zbiralka, montirana ob RAC omari, izvedena s Cu zbiralnico 20x5 mm, povprečne dolžine 0,6 m, koplet s podporami, pritrditvijo in priključitvami</t>
  </si>
  <si>
    <t>Izdelava predpisnih poročil o pregledu, preizkusu in meritvah električnih inštalacij in opreme (impedance okvarnih zank, prehodne upornosti ozemljitev, neprekinjenosti zaščitnih vodnikov, izolacijske upornosti,...), za AC in DC del FE, s strani pooblaščenega podjetja, za projektiran obseg del</t>
  </si>
  <si>
    <t>Priprava podatkov, oddaja le-teh projektantu in izdelava načrta izvedenih del (PID) za potrebe vzdrževanja, kompletno z oddajo v elektronski obliki</t>
  </si>
  <si>
    <t>Izdelava dokazila o zanesljivosti objekta, navodil za uporabo ter vzdrževanje, opozorilnih napisov (skladno s presojo PV), šolanje uporabnikov, sodelovanje ter priprava potrebnih dokumentov pri postopkih vključitve elektrarne na distr. omrežje!</t>
  </si>
  <si>
    <t>Sistemski kontrolnik napetosti in frekvence za izvedbo ločilnega mesta FE, 3x230/400V, z dvema preklopnima krmilnima kontaktoma 5A, 250V in nastavitvami pragov proženja v mejah in po navodilih soglasja odgovornega elektrodistribucijskega podjetja (ustreza proizvod Schrack, tip URNA0345-)</t>
  </si>
  <si>
    <t>prenapetostni odvodniki razreda I, 1000 VDC</t>
  </si>
  <si>
    <t>%</t>
  </si>
  <si>
    <t>OSNOVNA ŠOLA KUTEŽEVO</t>
  </si>
  <si>
    <t>3.11.1</t>
  </si>
  <si>
    <t>3.11.2</t>
  </si>
  <si>
    <t>sprožnik, podnapetostni, 220-240VAC, za MX2</t>
  </si>
  <si>
    <t>Talilni vložek NV 00.400V/100A</t>
  </si>
  <si>
    <t>3.11.3</t>
  </si>
  <si>
    <t>3.11.4</t>
  </si>
  <si>
    <t>3.11.5</t>
  </si>
  <si>
    <t>3.11.6</t>
  </si>
  <si>
    <t>Izgradnja betonskega podstavka 1000mmx500mmx500mm PMO razdelilnika s podzemnimi uvodi fleksibilnih stigmaflex kabelskih cevi premera 160mm (3x)in njih vertikalnimi izvodi na zgornji ploskvi podstavka.</t>
  </si>
  <si>
    <t>Motorski pogon, 220-240VAC/220VDC, za MX2</t>
  </si>
  <si>
    <t>odklopnik, tip A, 3-polni, 50kA, 250A</t>
  </si>
  <si>
    <t>varovalčno ločilno podnožje NH2 (400 A), tripolno, za montažo na varovalčni sistem, komplet z varovalkami po vezalni shemi</t>
  </si>
  <si>
    <t>Priključitev ozemljitvene povezave na ozemlj. sistem GIP, žica tipa H07V-K 70 mm2, kompletno s pripadajočo spojno opremo</t>
  </si>
  <si>
    <t>Izkop  betonskega platoja ob vhodu v objekt šole (ob obstoječem priključno merilnem prostostoječim razdelilniku  PMO.RO) površine 2m2, izkop dela tlakovcev in tlaka (2m2), izdelava kabelskega prehoda med razdelilnikoma PMO in PMO.RO (1x) z vgradnjo dveh podzemnih fleksibilnih stigmaflex kabelskih cevi premera 160mm skupne dolžine 2m, izdelava kabelskega prehoda z vgradnjo podzemne fleksibilne stigmaflex kabelske cevi premera 160mm skupne dolžine 3m med razdelilnikom PMO in izvodom na fasado objejkta (1x). Po gradbenih delih je potrebno območje vrniti v prvotno stanje.</t>
  </si>
  <si>
    <t>Izdelati in montirati prostostoječi razdelilnik PMO iz poliestra, ojačanega s steklenimi vlakni, kovinsko montažno ploščo, s prostorom za merilno garnituro, dim.:1000x1000x420mm, s podstavkom višine 500mm, ločilnim mestom proizvodne naprave, prenapetostno zaščito, števcem, stopnja zaščite IP55, zaprta z enojnimi vrati, zaklenjena z tipizirano distribucijsko ključavnico (Elektro Primorska), predpisno ožičena in označena ter z vgrajeno sledečo opremo, skladno s priloženo risbo in s smernicami ter tipizacijo Elektro Primorska in skladno s Soglasjem za priključitev:</t>
  </si>
  <si>
    <t>Priključne sistemske Cu zbiralnice 60mm sestava 40x5mm, dolžine 3x0,6m, vključno s tremi podporami</t>
  </si>
  <si>
    <t>Priključitev kabelskih Cu vodnikov 4x1x185 mm2 na varovalčni ločilnik, kompletno s potrebno spojno in zaključno opremo</t>
  </si>
  <si>
    <t>Samo montaža indirektni trifazni dvosmerni števec delovne in jalove energije z merjeno močjo razreda točnosti B ali 1 za delovno energijo ter 2 za jalovo energijo, s komunikacijskim vmesnikom - za odjemalce in proizvajalce, dobavi Elektro Primorska</t>
  </si>
  <si>
    <t>Skozniški certificirani tokovni transformator 250/5A, 5VA</t>
  </si>
  <si>
    <t>krmilni rele 6A z enim preklopnim kontaktom 6A, tuljavo 230 V AC</t>
  </si>
  <si>
    <t>vgradno tipkalo izklopa v sili za montažo na vrata razdelilnika (d=22mm)</t>
  </si>
  <si>
    <t>Vezni, montažni in markirni material, enopolna shema, vrstne sponke, ustrezne izolacijske zaščite pred dotikom delov pod napetostjo, funkcionalno preizkušeno.</t>
  </si>
  <si>
    <t>Izdelava povezav s kablom tipa FG16R16 1x25 mm2, ali enakovredno</t>
  </si>
  <si>
    <t>Izdelava NN povezav s kabelskimi vodniki tipa H07V-K 1x150 mm2, ali enakovredno</t>
  </si>
  <si>
    <t>Kabelska povezava RAC - PMO:</t>
  </si>
  <si>
    <t>Izdelava NN povezave s kabelskimi vodnikom tipa H07V-K 4x1x185 mm2, potek kabla bo po novi kovinski kabelski trasi in delno kabelski podzemni cevi premera 160mm.</t>
  </si>
  <si>
    <t>Izdelava NN povezave s kabelskimi vodnikom tipa H07V-K 4x1x240 mm2, potek kabla bo po novikabelski podzemni cevi premera 160mm.</t>
  </si>
  <si>
    <t>Izdelati in montirati razdelilnik RAC, Poliesterska elektro omara mere 1000x1000x312m, IP55, enokrilna</t>
  </si>
  <si>
    <t>varovalčno ločilno podnožje NH1 (250 A), tripolno, za montažo na varovalčni sistem, komplet z varovalkami po vezalni shemi</t>
  </si>
  <si>
    <t>varovalčno ločilno podnožje NH00(160 A), tripolno, za montažo na varovalčni sistem, komplet z varovalkami po vezalni shemi</t>
  </si>
  <si>
    <t>Priključne sistemske Cu zbiralnice 60mm sestava 40x5mm, dolžine 3x0,7m, vključno s tremi podporami</t>
  </si>
  <si>
    <t>Vse skupaj ožičeno in označeno skladno z načrti tokokrogovo, funkcionalno preizkušeno ter spojeno na instalacijo.</t>
  </si>
  <si>
    <t>Kabelska povezava Razsmernika U1 in U2 - RAC:</t>
  </si>
  <si>
    <t>Izdelava NN povezave s kabelskimi vodniki tipa FG16R16 4x70mm2, ali enakovredno</t>
  </si>
  <si>
    <t>krmilno stikalo 1/0, 230 V, 16 A, 1NO, 1NC, za montažo na vrata razdelilnika, z vidno indikacijo vključenosti/izključenosti in možnosti blokade pozicije s ključavnico</t>
  </si>
  <si>
    <t>signalna svetilka, 230 V, za montažo na vrata razdelilnika</t>
  </si>
  <si>
    <t>dvopolne vrstne sponke priklopa fotovoltaičnih vodnikov s priborom</t>
  </si>
  <si>
    <t>DIN montažna letev</t>
  </si>
  <si>
    <t>PVC kabelski kanalniki 60x80mm</t>
  </si>
  <si>
    <t>priključna PE Cu zbiralka</t>
  </si>
  <si>
    <t>PVC kabelski kanalniki 100x80mm</t>
  </si>
  <si>
    <t xml:space="preserve">končna pritrdilka sponke za DIN letev  </t>
  </si>
  <si>
    <t>Izdelati in montirati razdelilnik RDC, Poliesterska elektro omara mere 1000x1000x312mm, IP55</t>
  </si>
  <si>
    <t>Kabelske uvodnice PG7</t>
  </si>
  <si>
    <t>Kabelske uvodnice PG16</t>
  </si>
  <si>
    <t>Dobava in montaža omrežnega pretvornika oz. razsmernika, ohišje s pripadajočo montažno opremo, pritrjeno na steno objekta, kompletno s priključitvami na AC in DC strani, parametriranjem, zagonom in preskusom delovanja ter ureditvijo daljninskega nadzora preko LAN/WEB vmesnika, po direktivah investitorja, izvedeno v stopnji zaščite IP 65
- kot SolarEdge, SE90K, nazivne moči 90 kW, kompletno z vsemi sestavnimi deli</t>
  </si>
  <si>
    <t>priključitev kabelskih vodnikov Cu 5x70 mm2 na pretvornik, kompletno s potrebno spojno in zaključno opremo</t>
  </si>
  <si>
    <t>Kabelska povezava RAC - Pretvornik:
- Izdelava NN povezave s kabelskimi vodniki tipa FG16OR16 5G70 mm2, ali enakovredno</t>
  </si>
  <si>
    <t>Zaskočno tipkalo v nadgradnem ohišju rdeče barve, s preklopnim kontaktom 230V, 10A, za zasilni izklop elektrarne, tipkalo zaprto za zaščitnim steklom, stopnja zaščite IP44, kompletno z inštalacijsko povezavo 3x2,5 mm2 dolžine 25 m</t>
  </si>
  <si>
    <t>lovilna palica LOP1,5  1,5m</t>
  </si>
  <si>
    <t>lovilna palica LOP1  1m</t>
  </si>
  <si>
    <t>Dobava in montaža aluminijaste podkostrukcije fotovoltaičnih panelov, proizvajalca K2 (ali enakovredno), za montažo panelov na kritino za projektno  predviden obseg in količino FE panelov, kompletno z montažo po navodilih proizvajalca in investitorja, ustrezno vodotesne izvedbe, v sledečem sestavu:</t>
  </si>
  <si>
    <t>kabelska polica PK 150 s pokrovom</t>
  </si>
  <si>
    <t xml:space="preserve">Obtežena nosilna aluminijska konstrukcija za montažo modula na ravno betonsko streho na katero je položena plast toplotne izolacije in Sika hidroizolacijska folija z nasutjem proda. </t>
  </si>
  <si>
    <t>Optimizatorji, montirani na pripravljeno Al
nosilno konstrukcijo, kompletno z dobavo, montažo, priključitvijo
ter potrebnim spojnim in montažnim priborom:
- tip: SolarEdge Power Optimizer S500, 1000 W (dolžina kabla: vhodni 0,9 m in izhodni 2,2 m)</t>
  </si>
  <si>
    <t>Neupravičeni stroški</t>
  </si>
  <si>
    <t>Dobava in montaža: strelovodna konica strelovodnega sitema iz aluminijaste zlitine, palica specificirane višine, ustrezno fiksirana na streho, vključno pripadajoča pritrdilna oporna in spojna oprema</t>
  </si>
  <si>
    <t>Dobava in montaža: strelovodni vodnik iz Al legure Φ8 mm, pritrjen na tipske strešne nosilce, ki ustrezajo izvedeni strehi, na vsak tekoči meter, komplet z montažnim materialom za korec kritino ali pločevinaste obrobe</t>
  </si>
  <si>
    <t xml:space="preserve">Obtežena aluminijska podkonstrukcija za montažo modula na streho naklona 5% izdelano iz siporex plošč položenih na kovinsko nosilno konstrukcijo na katero je položena plast toplotne izolacije in Sika hidroizolacijska folija.   </t>
  </si>
  <si>
    <t xml:space="preserve">Nosilna aluminijska konstrukcija za montažo modula na leseno streho naklona 20% na katero so pritrjeni korec strešniki, konstrukcija naj bo pritrjena z inox sidrnimi vijaki opremljenimi s hidroizolacijskimi tesnili.   </t>
  </si>
  <si>
    <t xml:space="preserve">Obtežena nosilna aluminijska konstrukcija za montažo modula na ravno betonsko streho na katero je položena plast toplotne izolacije in Sika hidroizolacijska folija. </t>
  </si>
  <si>
    <t xml:space="preserve">Obtežena aluminijska podkonstrukcija za montažo modula na pločevinasto streho naklona 2% , ki je položena na leseno nosilno  konstrukcijo na katero je položena plast toplotne izolacije in Sika hidroizolacijska folija.  </t>
  </si>
  <si>
    <t>montaža na pripravljen prostor v električnem razdelilniku, povezava in testiranje</t>
  </si>
  <si>
    <t>vklop digitalnih storitev in parametrizacija sistema</t>
  </si>
  <si>
    <t>merilnik moči prilagojen za uporabo s tokovnimi transformatorji in  možnostjo brezžične povezave na EMS</t>
  </si>
  <si>
    <t>tokovni transformatorji kompatibili z merilnikom moči</t>
  </si>
  <si>
    <t xml:space="preserve">EMS sistem za sonèno elektrarno, sestavljen iz:
EMS krmilnik z licenèno programsko opremo:
- komunikacija z razsmerniki (za podprte razmernike)
- upravljanje z elektrarno (preko razsmernikov in odklopnika)
- izklop elektrarne v odvisnosti od prodajne cene elektrike
- zajem podatkov iz merilnika energije/moèi
</t>
  </si>
  <si>
    <t>EMS gateway z spletnim uporabniškim vmesnikom (dostopen v lokalnem omrežju):
- MQTT komunikacija na EMS storitveni strežnik
- prikaz in nastavitev ključnih parametrov delovanja PV elektrarne
- opozorila/alarmi v primeru napak
- vmesnik za upravljanje z digitalnimi storitvami</t>
  </si>
  <si>
    <t>digitalne storitve EMS strežnika
- letna naroènina: procesirani podatki za upravljanje elektrarne</t>
  </si>
  <si>
    <t>digitalne storitve EMS strežnika
- letna naroènina: napreden daljinski dostop in backup podatkov</t>
  </si>
  <si>
    <t>11.</t>
  </si>
  <si>
    <t>12.</t>
  </si>
  <si>
    <t>13.</t>
  </si>
  <si>
    <t>15.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</si>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</sst>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FF0000"/>
      <name val="Consolas"/>
      <family val="3"/>
    </font>
    <font>
      <sz val="10"/>
      <color rgb="FFFF0000"/>
      <name val="Consolas"/>
      <family val="3"/>
    </font>
    <font>
      <sz val="11"/>
      <color rgb="FFFF0000"/>
      <name val="Calibri"/>
      <family val="2"/>
      <charset val="238"/>
      <scheme val="minor"/>
    </font>
    <font>
      <b/>
      <sz val="10"/>
      <name val="Consolas"/>
      <family val="3"/>
    </font>
    <font>
      <sz val="11"/>
      <name val="Calibri"/>
      <family val="2"/>
      <charset val="238"/>
      <scheme val="minor"/>
    </font>
    <font>
      <sz val="10"/>
      <name val="Consolas"/>
      <family val="3"/>
    </font>
    <font>
      <sz val="11"/>
      <color theme="1"/>
      <name val="Calibri"/>
      <family val="2"/>
      <scheme val="minor"/>
    </font>
    <font>
      <b/>
      <sz val="11"/>
      <name val="Consolas"/>
      <family val="3"/>
    </font>
    <font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onsolas"/>
      <family val="3"/>
    </font>
    <font>
      <sz val="11"/>
      <color rgb="FFFF0000"/>
      <name val="Aptos"/>
      <family val="2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5" fillId="0" borderId="0" xfId="0" applyFont="1"/>
    <xf numFmtId="0" fontId="7" fillId="0" borderId="0" xfId="0" applyFont="1"/>
    <xf numFmtId="16" fontId="1" fillId="0" borderId="0" xfId="0" quotePrefix="1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3" fillId="0" borderId="0" xfId="0" applyFont="1" applyAlignment="1">
      <alignment vertical="top" wrapText="1"/>
    </xf>
    <xf numFmtId="4" fontId="0" fillId="0" borderId="0" xfId="0" applyNumberFormat="1"/>
    <xf numFmtId="0" fontId="9" fillId="0" borderId="0" xfId="0" quotePrefix="1" applyFont="1"/>
    <xf numFmtId="0" fontId="11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1" xfId="0" applyFont="1" applyBorder="1"/>
    <xf numFmtId="0" fontId="12" fillId="0" borderId="0" xfId="0" applyFont="1"/>
    <xf numFmtId="4" fontId="9" fillId="0" borderId="1" xfId="0" applyNumberFormat="1" applyFont="1" applyBorder="1"/>
    <xf numFmtId="0" fontId="9" fillId="0" borderId="2" xfId="0" applyFont="1" applyBorder="1"/>
    <xf numFmtId="0" fontId="13" fillId="2" borderId="0" xfId="0" applyFont="1" applyFill="1"/>
    <xf numFmtId="0" fontId="14" fillId="2" borderId="0" xfId="0" applyFont="1" applyFill="1"/>
    <xf numFmtId="4" fontId="13" fillId="2" borderId="0" xfId="0" applyNumberFormat="1" applyFont="1" applyFill="1"/>
    <xf numFmtId="0" fontId="14" fillId="0" borderId="0" xfId="0" applyFont="1"/>
    <xf numFmtId="0" fontId="15" fillId="0" borderId="0" xfId="0" applyFont="1"/>
    <xf numFmtId="4" fontId="7" fillId="0" borderId="0" xfId="0" applyNumberFormat="1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8" fillId="0" borderId="3" xfId="0" quotePrefix="1" applyFont="1" applyBorder="1" applyAlignment="1">
      <alignment horizontal="right" vertical="top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0" fontId="8" fillId="0" borderId="6" xfId="0" quotePrefix="1" applyFont="1" applyBorder="1" applyAlignment="1">
      <alignment horizontal="right" vertical="top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horizontal="right"/>
    </xf>
    <xf numFmtId="2" fontId="8" fillId="0" borderId="7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8" fillId="0" borderId="8" xfId="0" quotePrefix="1" applyFont="1" applyBorder="1" applyAlignment="1">
      <alignment horizontal="right" vertical="top"/>
    </xf>
    <xf numFmtId="0" fontId="8" fillId="0" borderId="9" xfId="0" applyFont="1" applyBorder="1" applyAlignment="1">
      <alignment wrapText="1"/>
    </xf>
    <xf numFmtId="0" fontId="8" fillId="0" borderId="8" xfId="0" applyFont="1" applyBorder="1" applyAlignment="1">
      <alignment horizontal="right"/>
    </xf>
    <xf numFmtId="2" fontId="8" fillId="0" borderId="9" xfId="0" applyNumberFormat="1" applyFont="1" applyBorder="1" applyAlignment="1">
      <alignment horizontal="right"/>
    </xf>
    <xf numFmtId="4" fontId="8" fillId="0" borderId="13" xfId="0" applyNumberFormat="1" applyFont="1" applyBorder="1" applyAlignment="1">
      <alignment horizontal="right"/>
    </xf>
    <xf numFmtId="0" fontId="8" fillId="0" borderId="4" xfId="0" applyFont="1" applyBorder="1" applyAlignment="1">
      <alignment wrapText="1"/>
    </xf>
    <xf numFmtId="0" fontId="8" fillId="0" borderId="10" xfId="0" quotePrefix="1" applyFont="1" applyBorder="1" applyAlignment="1">
      <alignment horizontal="right" vertical="top"/>
    </xf>
    <xf numFmtId="0" fontId="8" fillId="0" borderId="11" xfId="0" applyFont="1" applyBorder="1" applyAlignment="1">
      <alignment wrapText="1"/>
    </xf>
    <xf numFmtId="0" fontId="8" fillId="0" borderId="1" xfId="0" applyFont="1" applyBorder="1" applyAlignment="1">
      <alignment horizontal="right"/>
    </xf>
    <xf numFmtId="2" fontId="8" fillId="0" borderId="11" xfId="0" applyNumberFormat="1" applyFont="1" applyBorder="1" applyAlignment="1">
      <alignment horizontal="right"/>
    </xf>
    <xf numFmtId="4" fontId="8" fillId="0" borderId="14" xfId="0" applyNumberFormat="1" applyFont="1" applyBorder="1" applyAlignment="1">
      <alignment horizontal="right"/>
    </xf>
    <xf numFmtId="0" fontId="16" fillId="0" borderId="0" xfId="0" applyFont="1"/>
    <xf numFmtId="4" fontId="8" fillId="0" borderId="7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4" fontId="8" fillId="0" borderId="11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5" xfId="0" applyFont="1" applyBorder="1"/>
    <xf numFmtId="0" fontId="9" fillId="0" borderId="0" xfId="0" applyFont="1" applyAlignment="1">
      <alignment horizontal="center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zoomScale="85" zoomScaleNormal="85" workbookViewId="0">
      <selection activeCell="E40" sqref="E40"/>
    </sheetView>
  </sheetViews>
  <sheetFormatPr baseColWidth="10" defaultColWidth="8.83203125" defaultRowHeight="15" x14ac:dyDescent="0.2"/>
  <cols>
    <col min="1" max="1" width="9.5" style="6" bestFit="1" customWidth="1"/>
    <col min="2" max="2" width="58.1640625" bestFit="1" customWidth="1"/>
    <col min="3" max="3" width="2.1640625" bestFit="1" customWidth="1"/>
    <col min="4" max="4" width="11.83203125" bestFit="1" customWidth="1"/>
    <col min="5" max="5" width="14.5" bestFit="1" customWidth="1"/>
    <col min="6" max="6" width="12.5" customWidth="1"/>
  </cols>
  <sheetData>
    <row r="1" spans="1:6" ht="19" x14ac:dyDescent="0.25">
      <c r="A1" s="5" t="s">
        <v>27</v>
      </c>
      <c r="B1" s="2" t="s">
        <v>28</v>
      </c>
    </row>
    <row r="3" spans="1:6" ht="19" x14ac:dyDescent="0.25">
      <c r="B3" s="2" t="s">
        <v>14</v>
      </c>
    </row>
    <row r="4" spans="1:6" ht="19" x14ac:dyDescent="0.25">
      <c r="B4" s="2" t="s">
        <v>104</v>
      </c>
    </row>
    <row r="6" spans="1:6" x14ac:dyDescent="0.2">
      <c r="A6" s="6" t="s">
        <v>4</v>
      </c>
    </row>
    <row r="7" spans="1:6" ht="7" customHeight="1" x14ac:dyDescent="0.2"/>
    <row r="8" spans="1:6" ht="112" x14ac:dyDescent="0.2">
      <c r="B8" s="1" t="s">
        <v>50</v>
      </c>
    </row>
    <row r="9" spans="1:6" ht="48" x14ac:dyDescent="0.2">
      <c r="B9" s="1" t="s">
        <v>5</v>
      </c>
    </row>
    <row r="10" spans="1:6" ht="4.75" customHeight="1" x14ac:dyDescent="0.2"/>
    <row r="11" spans="1:6" ht="112" x14ac:dyDescent="0.2">
      <c r="B11" s="1" t="s">
        <v>6</v>
      </c>
      <c r="C11" s="1"/>
      <c r="D11" s="1"/>
      <c r="E11" s="1"/>
    </row>
    <row r="12" spans="1:6" ht="6.5" customHeight="1" x14ac:dyDescent="0.2">
      <c r="A12"/>
      <c r="F12" s="13"/>
    </row>
    <row r="13" spans="1:6" ht="32" x14ac:dyDescent="0.2">
      <c r="A13"/>
      <c r="B13" s="1" t="s">
        <v>65</v>
      </c>
      <c r="F13" s="13"/>
    </row>
    <row r="14" spans="1:6" ht="6.5" customHeight="1" x14ac:dyDescent="0.2"/>
    <row r="15" spans="1:6" ht="48" x14ac:dyDescent="0.2">
      <c r="B15" s="1" t="s">
        <v>12</v>
      </c>
    </row>
    <row r="17" spans="1:9" ht="21" x14ac:dyDescent="0.25">
      <c r="B17" s="19" t="s">
        <v>0</v>
      </c>
      <c r="C17" s="16"/>
      <c r="D17" s="71" t="s">
        <v>66</v>
      </c>
      <c r="E17" s="71"/>
    </row>
    <row r="18" spans="1:9" x14ac:dyDescent="0.2">
      <c r="B18" s="16"/>
      <c r="C18" s="16"/>
      <c r="D18" s="16" t="s">
        <v>67</v>
      </c>
      <c r="E18" s="16" t="s">
        <v>68</v>
      </c>
    </row>
    <row r="19" spans="1:9" x14ac:dyDescent="0.2">
      <c r="A19" s="14" t="s">
        <v>105</v>
      </c>
      <c r="B19" s="15" t="s">
        <v>13</v>
      </c>
      <c r="C19" s="17" t="s">
        <v>3</v>
      </c>
      <c r="D19" s="17">
        <f>POPIS!F7</f>
        <v>0</v>
      </c>
      <c r="E19" s="17">
        <f>POPIS!G7</f>
        <v>0</v>
      </c>
    </row>
    <row r="20" spans="1:9" s="16" customFormat="1" ht="4.75" customHeight="1" x14ac:dyDescent="0.2">
      <c r="E20" s="17"/>
    </row>
    <row r="21" spans="1:9" x14ac:dyDescent="0.2">
      <c r="A21" s="14" t="s">
        <v>106</v>
      </c>
      <c r="B21" s="15" t="s">
        <v>29</v>
      </c>
      <c r="C21" s="17" t="s">
        <v>3</v>
      </c>
      <c r="D21" s="17">
        <f>POPIS!F49</f>
        <v>0</v>
      </c>
      <c r="E21" s="17">
        <f>POPIS!G49</f>
        <v>0</v>
      </c>
    </row>
    <row r="22" spans="1:9" s="16" customFormat="1" ht="4.75" customHeight="1" x14ac:dyDescent="0.2">
      <c r="E22" s="17"/>
    </row>
    <row r="23" spans="1:9" x14ac:dyDescent="0.2">
      <c r="A23" s="14" t="s">
        <v>109</v>
      </c>
      <c r="B23" s="15" t="s">
        <v>30</v>
      </c>
      <c r="C23" s="17" t="s">
        <v>3</v>
      </c>
      <c r="D23" s="17">
        <f>POPIS!F110</f>
        <v>0</v>
      </c>
      <c r="E23" s="17">
        <f>POPIS!G110</f>
        <v>0</v>
      </c>
      <c r="I23" s="13"/>
    </row>
    <row r="24" spans="1:9" s="16" customFormat="1" ht="4.75" customHeight="1" x14ac:dyDescent="0.2">
      <c r="E24" s="17"/>
    </row>
    <row r="25" spans="1:9" x14ac:dyDescent="0.2">
      <c r="A25" s="14" t="s">
        <v>110</v>
      </c>
      <c r="B25" s="15" t="s">
        <v>1</v>
      </c>
      <c r="C25" s="17" t="s">
        <v>3</v>
      </c>
      <c r="D25" s="17">
        <f>POPIS!F127</f>
        <v>0</v>
      </c>
      <c r="E25" s="17">
        <f>POPIS!G127</f>
        <v>0</v>
      </c>
    </row>
    <row r="26" spans="1:9" s="16" customFormat="1" ht="4.75" customHeight="1" x14ac:dyDescent="0.2">
      <c r="E26" s="17"/>
    </row>
    <row r="27" spans="1:9" x14ac:dyDescent="0.2">
      <c r="A27" s="14" t="s">
        <v>111</v>
      </c>
      <c r="B27" s="15" t="s">
        <v>31</v>
      </c>
      <c r="C27" s="17" t="s">
        <v>3</v>
      </c>
      <c r="D27" s="17">
        <f>POPIS!F147</f>
        <v>0</v>
      </c>
      <c r="E27" s="17">
        <f>POPIS!G147</f>
        <v>0</v>
      </c>
    </row>
    <row r="28" spans="1:9" s="16" customFormat="1" ht="4.75" customHeight="1" x14ac:dyDescent="0.2">
      <c r="E28" s="17"/>
    </row>
    <row r="29" spans="1:9" x14ac:dyDescent="0.2">
      <c r="A29" s="14" t="s">
        <v>112</v>
      </c>
      <c r="B29" s="15" t="s">
        <v>32</v>
      </c>
      <c r="C29" s="17" t="s">
        <v>3</v>
      </c>
      <c r="D29" s="17">
        <f>POPIS!F159</f>
        <v>0</v>
      </c>
      <c r="E29" s="17">
        <f>POPIS!G159</f>
        <v>0</v>
      </c>
    </row>
    <row r="30" spans="1:9" s="16" customFormat="1" ht="4.75" customHeight="1" x14ac:dyDescent="0.2">
      <c r="A30" s="18"/>
      <c r="B30" s="18"/>
      <c r="C30" s="18"/>
      <c r="D30" s="18"/>
      <c r="E30" s="20"/>
    </row>
    <row r="31" spans="1:9" s="16" customFormat="1" ht="4.75" customHeight="1" x14ac:dyDescent="0.2">
      <c r="E31" s="17"/>
    </row>
    <row r="32" spans="1:9" s="16" customFormat="1" x14ac:dyDescent="0.2">
      <c r="B32" s="25" t="s">
        <v>2</v>
      </c>
      <c r="C32" s="16" t="s">
        <v>3</v>
      </c>
      <c r="D32" s="17">
        <f>SUM(D19:D29)</f>
        <v>0</v>
      </c>
      <c r="E32" s="17">
        <f>SUM(E21:E30)</f>
        <v>0</v>
      </c>
      <c r="F32" s="17"/>
    </row>
    <row r="33" spans="1:12" s="16" customFormat="1" ht="4.75" customHeight="1" x14ac:dyDescent="0.2">
      <c r="F33" s="17"/>
    </row>
    <row r="34" spans="1:12" s="16" customFormat="1" x14ac:dyDescent="0.2">
      <c r="B34" s="15" t="s">
        <v>69</v>
      </c>
      <c r="C34" s="16" t="s">
        <v>3</v>
      </c>
      <c r="D34" s="17"/>
      <c r="E34" s="17">
        <f>(D32+E32)*0.22</f>
        <v>0</v>
      </c>
      <c r="F34" s="17"/>
      <c r="L34" s="17"/>
    </row>
    <row r="35" spans="1:12" s="16" customFormat="1" ht="4.75" customHeight="1" thickBot="1" x14ac:dyDescent="0.25">
      <c r="A35" s="21"/>
      <c r="B35" s="21"/>
      <c r="C35" s="21"/>
      <c r="D35" s="21"/>
      <c r="E35" s="21"/>
      <c r="F35" s="17"/>
    </row>
    <row r="36" spans="1:12" s="16" customFormat="1" ht="7.25" customHeight="1" x14ac:dyDescent="0.2">
      <c r="F36" s="17"/>
    </row>
    <row r="37" spans="1:12" s="16" customFormat="1" x14ac:dyDescent="0.2">
      <c r="A37" s="22"/>
      <c r="B37" s="23" t="s">
        <v>70</v>
      </c>
      <c r="C37" s="22" t="s">
        <v>3</v>
      </c>
      <c r="D37" s="24">
        <f>+D32</f>
        <v>0</v>
      </c>
      <c r="E37" s="24">
        <f>SUM(E32:E34)</f>
        <v>0</v>
      </c>
      <c r="F37" s="17"/>
    </row>
    <row r="39" spans="1:12" x14ac:dyDescent="0.2">
      <c r="E39" s="13">
        <f>D37+E37</f>
        <v>0</v>
      </c>
    </row>
    <row r="40" spans="1:12" x14ac:dyDescent="0.2">
      <c r="E40" s="64"/>
    </row>
  </sheetData>
  <mergeCells count="1">
    <mergeCell ref="D17:E1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9"/>
  <sheetViews>
    <sheetView zoomScale="112" zoomScaleNormal="112" workbookViewId="0">
      <pane ySplit="1" topLeftCell="A2" activePane="bottomLeft" state="frozen"/>
      <selection pane="bottomLeft" activeCell="F159" sqref="F159"/>
    </sheetView>
  </sheetViews>
  <sheetFormatPr baseColWidth="10" defaultColWidth="9.33203125" defaultRowHeight="15" x14ac:dyDescent="0.2"/>
  <cols>
    <col min="1" max="1" width="8" style="7" bestFit="1" customWidth="1"/>
    <col min="2" max="2" width="54.33203125" style="12" bestFit="1" customWidth="1"/>
    <col min="3" max="3" width="4.1640625" style="8" bestFit="1" customWidth="1"/>
    <col min="4" max="4" width="8.1640625" style="9" bestFit="1" customWidth="1"/>
    <col min="5" max="5" width="8.1640625" style="11" bestFit="1" customWidth="1"/>
    <col min="6" max="6" width="12.83203125" style="11" customWidth="1"/>
    <col min="7" max="7" width="12.6640625" style="11" customWidth="1"/>
    <col min="8" max="8" width="9.33203125" style="3"/>
    <col min="9" max="11" width="9.33203125" style="4"/>
    <col min="12" max="16384" width="9.33203125" style="3"/>
  </cols>
  <sheetData>
    <row r="1" spans="1:11" ht="30" x14ac:dyDescent="0.2">
      <c r="B1" s="28" t="s">
        <v>15</v>
      </c>
      <c r="C1" s="29" t="s">
        <v>10</v>
      </c>
      <c r="D1" s="30" t="s">
        <v>7</v>
      </c>
      <c r="E1" s="31" t="s">
        <v>16</v>
      </c>
      <c r="F1" s="31" t="s">
        <v>54</v>
      </c>
      <c r="G1" s="31" t="s">
        <v>160</v>
      </c>
    </row>
    <row r="2" spans="1:11" x14ac:dyDescent="0.2">
      <c r="B2" s="32"/>
      <c r="C2" s="29"/>
      <c r="D2" s="30"/>
      <c r="E2" s="33"/>
      <c r="F2" s="33"/>
      <c r="G2" s="33"/>
    </row>
    <row r="3" spans="1:11" ht="16" x14ac:dyDescent="0.2">
      <c r="A3" s="34" t="s">
        <v>105</v>
      </c>
      <c r="B3" s="35" t="s">
        <v>13</v>
      </c>
      <c r="C3" s="29"/>
      <c r="D3" s="30"/>
      <c r="E3" s="33"/>
      <c r="F3" s="33"/>
      <c r="G3" s="33"/>
      <c r="I3" s="3"/>
      <c r="J3" s="3"/>
      <c r="K3" s="3"/>
    </row>
    <row r="4" spans="1:11" ht="169.5" customHeight="1" x14ac:dyDescent="0.2">
      <c r="A4" s="36" t="s">
        <v>17</v>
      </c>
      <c r="B4" s="37" t="s">
        <v>118</v>
      </c>
      <c r="C4" s="38" t="s">
        <v>9</v>
      </c>
      <c r="D4" s="39">
        <v>1</v>
      </c>
      <c r="E4" s="40"/>
      <c r="F4" s="40"/>
      <c r="G4" s="40"/>
      <c r="I4" s="3"/>
      <c r="J4" s="3"/>
      <c r="K4" s="3"/>
    </row>
    <row r="5" spans="1:11" ht="65.25" customHeight="1" x14ac:dyDescent="0.2">
      <c r="A5" s="36">
        <v>2</v>
      </c>
      <c r="B5" s="37" t="s">
        <v>113</v>
      </c>
      <c r="C5" s="38" t="s">
        <v>9</v>
      </c>
      <c r="D5" s="39">
        <v>1</v>
      </c>
      <c r="E5" s="40"/>
      <c r="F5" s="40"/>
      <c r="G5" s="40"/>
      <c r="I5" s="3"/>
      <c r="J5" s="3"/>
      <c r="K5" s="3"/>
    </row>
    <row r="6" spans="1:11" ht="65.25" customHeight="1" x14ac:dyDescent="0.2">
      <c r="A6" s="36">
        <v>3</v>
      </c>
      <c r="B6" s="37" t="s">
        <v>80</v>
      </c>
      <c r="C6" s="38" t="s">
        <v>103</v>
      </c>
      <c r="D6" s="39">
        <v>5</v>
      </c>
      <c r="E6" s="40"/>
      <c r="F6" s="40"/>
      <c r="G6" s="40">
        <f>(F7*D6)/100</f>
        <v>0</v>
      </c>
      <c r="I6" s="3"/>
      <c r="J6" s="3"/>
      <c r="K6" s="3"/>
    </row>
    <row r="7" spans="1:11" ht="16" x14ac:dyDescent="0.2">
      <c r="A7" s="34"/>
      <c r="B7" s="35" t="s">
        <v>71</v>
      </c>
      <c r="C7" s="41" t="s">
        <v>3</v>
      </c>
      <c r="D7" s="42"/>
      <c r="E7" s="43"/>
      <c r="F7" s="43"/>
      <c r="G7" s="43">
        <f>SUM(G6)</f>
        <v>0</v>
      </c>
      <c r="I7" s="3"/>
      <c r="J7" s="3"/>
      <c r="K7" s="3"/>
    </row>
    <row r="8" spans="1:11" x14ac:dyDescent="0.2">
      <c r="B8" s="44"/>
      <c r="C8" s="45"/>
      <c r="D8" s="46"/>
      <c r="E8" s="10"/>
      <c r="F8" s="10"/>
      <c r="G8" s="10"/>
    </row>
    <row r="9" spans="1:11" ht="30" x14ac:dyDescent="0.2">
      <c r="B9" s="28" t="s">
        <v>15</v>
      </c>
      <c r="C9" s="29" t="s">
        <v>10</v>
      </c>
      <c r="D9" s="30" t="s">
        <v>7</v>
      </c>
      <c r="E9" s="31" t="s">
        <v>16</v>
      </c>
      <c r="F9" s="31" t="s">
        <v>54</v>
      </c>
      <c r="G9" s="31" t="s">
        <v>160</v>
      </c>
    </row>
    <row r="10" spans="1:11" ht="16" x14ac:dyDescent="0.2">
      <c r="A10" s="34" t="s">
        <v>106</v>
      </c>
      <c r="B10" s="47" t="s">
        <v>29</v>
      </c>
      <c r="C10" s="29"/>
      <c r="D10" s="30"/>
      <c r="E10" s="33"/>
      <c r="F10" s="33"/>
      <c r="G10" s="33"/>
    </row>
    <row r="11" spans="1:11" ht="150" x14ac:dyDescent="0.2">
      <c r="A11" s="48" t="s">
        <v>17</v>
      </c>
      <c r="B11" s="49" t="s">
        <v>119</v>
      </c>
      <c r="C11" s="50" t="s">
        <v>9</v>
      </c>
      <c r="D11" s="51">
        <v>1</v>
      </c>
      <c r="E11" s="52"/>
      <c r="F11" s="52"/>
      <c r="G11" s="52"/>
    </row>
    <row r="12" spans="1:11" x14ac:dyDescent="0.2">
      <c r="A12" s="53"/>
      <c r="B12" s="54" t="s">
        <v>115</v>
      </c>
      <c r="C12" s="55" t="s">
        <v>8</v>
      </c>
      <c r="D12" s="56">
        <v>1</v>
      </c>
      <c r="E12" s="57"/>
      <c r="F12" s="57"/>
      <c r="G12" s="57"/>
    </row>
    <row r="13" spans="1:11" x14ac:dyDescent="0.2">
      <c r="A13" s="53"/>
      <c r="B13" s="54" t="s">
        <v>56</v>
      </c>
      <c r="C13" s="55" t="s">
        <v>8</v>
      </c>
      <c r="D13" s="56">
        <v>1</v>
      </c>
      <c r="E13" s="57"/>
      <c r="F13" s="57"/>
      <c r="G13" s="57"/>
    </row>
    <row r="14" spans="1:11" x14ac:dyDescent="0.2">
      <c r="A14" s="53"/>
      <c r="B14" s="54" t="s">
        <v>55</v>
      </c>
      <c r="C14" s="55" t="s">
        <v>8</v>
      </c>
      <c r="D14" s="56">
        <v>6</v>
      </c>
      <c r="E14" s="57"/>
      <c r="F14" s="57"/>
      <c r="G14" s="57"/>
    </row>
    <row r="15" spans="1:11" x14ac:dyDescent="0.2">
      <c r="A15" s="53"/>
      <c r="B15" s="54" t="s">
        <v>107</v>
      </c>
      <c r="C15" s="55" t="s">
        <v>8</v>
      </c>
      <c r="D15" s="56">
        <v>1</v>
      </c>
      <c r="E15" s="57"/>
      <c r="F15" s="57"/>
      <c r="G15" s="57"/>
    </row>
    <row r="16" spans="1:11" x14ac:dyDescent="0.2">
      <c r="A16" s="53"/>
      <c r="B16" s="54" t="s">
        <v>114</v>
      </c>
      <c r="C16" s="55" t="s">
        <v>8</v>
      </c>
      <c r="D16" s="56">
        <v>1</v>
      </c>
      <c r="E16" s="57"/>
      <c r="F16" s="57"/>
      <c r="G16" s="57"/>
    </row>
    <row r="17" spans="1:7" x14ac:dyDescent="0.2">
      <c r="A17" s="53"/>
      <c r="B17" s="54" t="s">
        <v>57</v>
      </c>
      <c r="C17" s="55" t="s">
        <v>8</v>
      </c>
      <c r="D17" s="56">
        <v>1</v>
      </c>
      <c r="E17" s="57"/>
      <c r="F17" s="57"/>
      <c r="G17" s="57"/>
    </row>
    <row r="18" spans="1:7" x14ac:dyDescent="0.2">
      <c r="A18" s="53"/>
      <c r="B18" s="54" t="s">
        <v>58</v>
      </c>
      <c r="C18" s="55" t="s">
        <v>8</v>
      </c>
      <c r="D18" s="56">
        <v>2</v>
      </c>
      <c r="E18" s="57"/>
      <c r="F18" s="57"/>
      <c r="G18" s="57"/>
    </row>
    <row r="19" spans="1:7" ht="30" x14ac:dyDescent="0.2">
      <c r="A19" s="53"/>
      <c r="B19" s="54" t="s">
        <v>116</v>
      </c>
      <c r="C19" s="55" t="s">
        <v>8</v>
      </c>
      <c r="D19" s="56">
        <v>1</v>
      </c>
      <c r="E19" s="57"/>
      <c r="F19" s="57"/>
      <c r="G19" s="57"/>
    </row>
    <row r="20" spans="1:7" ht="30" x14ac:dyDescent="0.2">
      <c r="A20" s="53"/>
      <c r="B20" s="54" t="s">
        <v>72</v>
      </c>
      <c r="C20" s="55" t="s">
        <v>8</v>
      </c>
      <c r="D20" s="56">
        <v>2</v>
      </c>
      <c r="E20" s="57"/>
      <c r="F20" s="57"/>
      <c r="G20" s="57"/>
    </row>
    <row r="21" spans="1:7" ht="30" x14ac:dyDescent="0.2">
      <c r="A21" s="53"/>
      <c r="B21" s="54" t="s">
        <v>73</v>
      </c>
      <c r="C21" s="55" t="s">
        <v>9</v>
      </c>
      <c r="D21" s="56">
        <v>1</v>
      </c>
      <c r="E21" s="57"/>
      <c r="F21" s="57"/>
      <c r="G21" s="57"/>
    </row>
    <row r="22" spans="1:7" ht="30" x14ac:dyDescent="0.2">
      <c r="A22" s="53"/>
      <c r="B22" s="54" t="s">
        <v>120</v>
      </c>
      <c r="C22" s="55" t="s">
        <v>9</v>
      </c>
      <c r="D22" s="56">
        <v>1</v>
      </c>
      <c r="E22" s="57"/>
      <c r="F22" s="57"/>
      <c r="G22" s="57"/>
    </row>
    <row r="23" spans="1:7" ht="30" x14ac:dyDescent="0.2">
      <c r="A23" s="53"/>
      <c r="B23" s="54" t="s">
        <v>74</v>
      </c>
      <c r="C23" s="55" t="s">
        <v>9</v>
      </c>
      <c r="D23" s="56">
        <v>1</v>
      </c>
      <c r="E23" s="57"/>
      <c r="F23" s="57"/>
      <c r="G23" s="57"/>
    </row>
    <row r="24" spans="1:7" ht="30" x14ac:dyDescent="0.2">
      <c r="A24" s="53"/>
      <c r="B24" s="54" t="s">
        <v>121</v>
      </c>
      <c r="C24" s="55" t="s">
        <v>9</v>
      </c>
      <c r="D24" s="56">
        <v>1</v>
      </c>
      <c r="E24" s="57"/>
      <c r="F24" s="57"/>
      <c r="G24" s="57"/>
    </row>
    <row r="25" spans="1:7" ht="30" x14ac:dyDescent="0.2">
      <c r="A25" s="53"/>
      <c r="B25" s="54" t="s">
        <v>117</v>
      </c>
      <c r="C25" s="55" t="s">
        <v>9</v>
      </c>
      <c r="D25" s="56">
        <v>1</v>
      </c>
      <c r="E25" s="57"/>
      <c r="F25" s="57"/>
      <c r="G25" s="57"/>
    </row>
    <row r="26" spans="1:7" ht="75" x14ac:dyDescent="0.2">
      <c r="A26" s="53"/>
      <c r="B26" s="54" t="s">
        <v>122</v>
      </c>
      <c r="C26" s="55" t="s">
        <v>9</v>
      </c>
      <c r="D26" s="56">
        <v>1</v>
      </c>
      <c r="E26" s="57"/>
      <c r="F26" s="57"/>
      <c r="G26" s="57"/>
    </row>
    <row r="27" spans="1:7" x14ac:dyDescent="0.2">
      <c r="A27" s="53"/>
      <c r="B27" s="54" t="s">
        <v>123</v>
      </c>
      <c r="C27" s="55" t="s">
        <v>8</v>
      </c>
      <c r="D27" s="56">
        <v>3</v>
      </c>
      <c r="E27" s="57"/>
      <c r="F27" s="57"/>
      <c r="G27" s="57"/>
    </row>
    <row r="28" spans="1:7" ht="75" x14ac:dyDescent="0.2">
      <c r="A28" s="53"/>
      <c r="B28" s="54" t="s">
        <v>101</v>
      </c>
      <c r="C28" s="55" t="s">
        <v>9</v>
      </c>
      <c r="D28" s="56">
        <v>1</v>
      </c>
      <c r="E28" s="57"/>
      <c r="F28" s="57"/>
      <c r="G28" s="57"/>
    </row>
    <row r="29" spans="1:7" ht="45" x14ac:dyDescent="0.2">
      <c r="A29" s="53"/>
      <c r="B29" s="54" t="s">
        <v>75</v>
      </c>
      <c r="C29" s="55" t="s">
        <v>9</v>
      </c>
      <c r="D29" s="56">
        <v>1</v>
      </c>
      <c r="E29" s="57"/>
      <c r="F29" s="57"/>
      <c r="G29" s="57"/>
    </row>
    <row r="30" spans="1:7" ht="45" x14ac:dyDescent="0.2">
      <c r="A30" s="53"/>
      <c r="B30" s="54" t="s">
        <v>76</v>
      </c>
      <c r="C30" s="55" t="s">
        <v>9</v>
      </c>
      <c r="D30" s="56">
        <v>1</v>
      </c>
      <c r="E30" s="57"/>
      <c r="F30" s="57"/>
      <c r="G30" s="57"/>
    </row>
    <row r="31" spans="1:7" ht="30" x14ac:dyDescent="0.2">
      <c r="A31" s="53"/>
      <c r="B31" s="54" t="s">
        <v>124</v>
      </c>
      <c r="C31" s="55" t="s">
        <v>8</v>
      </c>
      <c r="D31" s="56">
        <v>1</v>
      </c>
      <c r="E31" s="57"/>
      <c r="F31" s="57"/>
      <c r="G31" s="57"/>
    </row>
    <row r="32" spans="1:7" x14ac:dyDescent="0.2">
      <c r="A32" s="53"/>
      <c r="B32" s="54" t="s">
        <v>37</v>
      </c>
      <c r="C32" s="55" t="s">
        <v>8</v>
      </c>
      <c r="D32" s="56">
        <v>1</v>
      </c>
      <c r="E32" s="57"/>
      <c r="F32" s="57"/>
      <c r="G32" s="57"/>
    </row>
    <row r="33" spans="1:7" x14ac:dyDescent="0.2">
      <c r="A33" s="53"/>
      <c r="B33" s="54" t="s">
        <v>38</v>
      </c>
      <c r="C33" s="55" t="s">
        <v>8</v>
      </c>
      <c r="D33" s="56">
        <v>1</v>
      </c>
      <c r="E33" s="57"/>
      <c r="F33" s="57"/>
      <c r="G33" s="57"/>
    </row>
    <row r="34" spans="1:7" x14ac:dyDescent="0.2">
      <c r="A34" s="53"/>
      <c r="B34" s="54" t="s">
        <v>39</v>
      </c>
      <c r="C34" s="55" t="s">
        <v>8</v>
      </c>
      <c r="D34" s="56">
        <v>6</v>
      </c>
      <c r="E34" s="57"/>
      <c r="F34" s="57"/>
      <c r="G34" s="57"/>
    </row>
    <row r="35" spans="1:7" ht="30" x14ac:dyDescent="0.2">
      <c r="A35" s="53"/>
      <c r="B35" s="54" t="s">
        <v>125</v>
      </c>
      <c r="C35" s="55" t="s">
        <v>8</v>
      </c>
      <c r="D35" s="56">
        <v>1</v>
      </c>
      <c r="E35" s="57"/>
      <c r="F35" s="57"/>
      <c r="G35" s="57"/>
    </row>
    <row r="36" spans="1:7" x14ac:dyDescent="0.2">
      <c r="A36" s="53"/>
      <c r="B36" s="54" t="s">
        <v>40</v>
      </c>
      <c r="C36" s="55" t="s">
        <v>8</v>
      </c>
      <c r="D36" s="56">
        <v>6</v>
      </c>
      <c r="E36" s="57"/>
      <c r="F36" s="57"/>
      <c r="G36" s="57"/>
    </row>
    <row r="37" spans="1:7" x14ac:dyDescent="0.2">
      <c r="A37" s="53"/>
      <c r="B37" s="54" t="s">
        <v>41</v>
      </c>
      <c r="C37" s="55" t="s">
        <v>11</v>
      </c>
      <c r="D37" s="56">
        <v>4</v>
      </c>
      <c r="E37" s="57"/>
      <c r="F37" s="57"/>
      <c r="G37" s="57"/>
    </row>
    <row r="38" spans="1:7" ht="30" x14ac:dyDescent="0.2">
      <c r="A38" s="53"/>
      <c r="B38" s="54" t="s">
        <v>77</v>
      </c>
      <c r="C38" s="55" t="s">
        <v>9</v>
      </c>
      <c r="D38" s="56">
        <v>1</v>
      </c>
      <c r="E38" s="57"/>
      <c r="F38" s="57"/>
      <c r="G38" s="57"/>
    </row>
    <row r="39" spans="1:7" ht="45" x14ac:dyDescent="0.2">
      <c r="A39" s="53"/>
      <c r="B39" s="54" t="s">
        <v>126</v>
      </c>
      <c r="C39" s="55" t="s">
        <v>9</v>
      </c>
      <c r="D39" s="56">
        <v>1</v>
      </c>
      <c r="E39" s="57"/>
      <c r="F39" s="57"/>
      <c r="G39" s="57"/>
    </row>
    <row r="40" spans="1:7" ht="30" x14ac:dyDescent="0.2">
      <c r="A40" s="36" t="s">
        <v>18</v>
      </c>
      <c r="B40" s="58" t="s">
        <v>128</v>
      </c>
      <c r="C40" s="38" t="s">
        <v>11</v>
      </c>
      <c r="D40" s="39">
        <v>1</v>
      </c>
      <c r="E40" s="40"/>
      <c r="F40" s="40"/>
      <c r="G40" s="40"/>
    </row>
    <row r="41" spans="1:7" ht="30" x14ac:dyDescent="0.2">
      <c r="A41" s="36" t="s">
        <v>19</v>
      </c>
      <c r="B41" s="58" t="s">
        <v>127</v>
      </c>
      <c r="C41" s="38" t="s">
        <v>11</v>
      </c>
      <c r="D41" s="39">
        <v>1</v>
      </c>
      <c r="E41" s="40"/>
      <c r="F41" s="40"/>
      <c r="G41" s="40"/>
    </row>
    <row r="42" spans="1:7" x14ac:dyDescent="0.2">
      <c r="A42" s="48" t="s">
        <v>20</v>
      </c>
      <c r="B42" s="49" t="s">
        <v>129</v>
      </c>
      <c r="C42" s="50"/>
      <c r="D42" s="51"/>
      <c r="E42" s="52"/>
      <c r="F42" s="52"/>
      <c r="G42" s="52"/>
    </row>
    <row r="43" spans="1:7" ht="45" x14ac:dyDescent="0.2">
      <c r="A43" s="59"/>
      <c r="B43" s="60" t="s">
        <v>130</v>
      </c>
      <c r="C43" s="61" t="s">
        <v>11</v>
      </c>
      <c r="D43" s="62">
        <v>25</v>
      </c>
      <c r="E43" s="63"/>
      <c r="F43" s="63"/>
      <c r="G43" s="63"/>
    </row>
    <row r="44" spans="1:7" x14ac:dyDescent="0.2">
      <c r="A44" s="53"/>
      <c r="B44" s="49" t="s">
        <v>129</v>
      </c>
      <c r="C44" s="50"/>
      <c r="D44" s="51"/>
      <c r="E44" s="10"/>
      <c r="F44" s="57"/>
      <c r="G44" s="57"/>
    </row>
    <row r="45" spans="1:7" ht="45" x14ac:dyDescent="0.2">
      <c r="A45" s="53"/>
      <c r="B45" s="60" t="s">
        <v>131</v>
      </c>
      <c r="C45" s="61" t="s">
        <v>11</v>
      </c>
      <c r="D45" s="62">
        <v>3</v>
      </c>
      <c r="E45" s="10"/>
      <c r="F45" s="57"/>
      <c r="G45" s="57"/>
    </row>
    <row r="46" spans="1:7" x14ac:dyDescent="0.2">
      <c r="A46" s="53"/>
      <c r="B46" s="54" t="s">
        <v>157</v>
      </c>
      <c r="C46" s="55" t="s">
        <v>11</v>
      </c>
      <c r="D46" s="56">
        <v>50</v>
      </c>
      <c r="E46" s="10"/>
      <c r="F46" s="57"/>
      <c r="G46" s="57"/>
    </row>
    <row r="47" spans="1:7" ht="45" x14ac:dyDescent="0.2">
      <c r="A47" s="36" t="s">
        <v>22</v>
      </c>
      <c r="B47" s="58" t="s">
        <v>79</v>
      </c>
      <c r="C47" s="38" t="s">
        <v>9</v>
      </c>
      <c r="D47" s="39">
        <v>1</v>
      </c>
      <c r="E47" s="40"/>
      <c r="F47" s="40"/>
      <c r="G47" s="40"/>
    </row>
    <row r="48" spans="1:7" ht="45" x14ac:dyDescent="0.2">
      <c r="A48" s="36" t="s">
        <v>23</v>
      </c>
      <c r="B48" s="37" t="s">
        <v>80</v>
      </c>
      <c r="C48" s="38" t="s">
        <v>103</v>
      </c>
      <c r="D48" s="39">
        <v>5</v>
      </c>
      <c r="E48" s="40"/>
      <c r="F48" s="40"/>
      <c r="G48" s="40">
        <f>(F49*D48)/100</f>
        <v>0</v>
      </c>
    </row>
    <row r="49" spans="1:11" ht="16" x14ac:dyDescent="0.2">
      <c r="A49" s="34"/>
      <c r="B49" s="35" t="s">
        <v>33</v>
      </c>
      <c r="C49" s="41" t="s">
        <v>3</v>
      </c>
      <c r="D49" s="42"/>
      <c r="E49" s="43"/>
      <c r="F49" s="43"/>
      <c r="G49" s="43">
        <f>SUM(G48)</f>
        <v>0</v>
      </c>
      <c r="I49" s="3"/>
      <c r="J49" s="3"/>
      <c r="K49" s="3"/>
    </row>
    <row r="50" spans="1:11" x14ac:dyDescent="0.2">
      <c r="B50" s="44"/>
      <c r="C50" s="45"/>
      <c r="D50" s="46"/>
      <c r="E50" s="10"/>
      <c r="F50" s="10"/>
      <c r="G50" s="10"/>
    </row>
    <row r="51" spans="1:11" ht="30" x14ac:dyDescent="0.2">
      <c r="B51" s="28" t="s">
        <v>15</v>
      </c>
      <c r="C51" s="29" t="s">
        <v>10</v>
      </c>
      <c r="D51" s="30" t="s">
        <v>7</v>
      </c>
      <c r="E51" s="31" t="s">
        <v>16</v>
      </c>
      <c r="F51" s="31" t="s">
        <v>54</v>
      </c>
      <c r="G51" s="31" t="s">
        <v>160</v>
      </c>
    </row>
    <row r="52" spans="1:11" ht="16" x14ac:dyDescent="0.2">
      <c r="A52" s="34" t="s">
        <v>109</v>
      </c>
      <c r="B52" s="47" t="s">
        <v>30</v>
      </c>
      <c r="C52" s="29"/>
      <c r="D52" s="30"/>
      <c r="E52" s="33"/>
      <c r="F52" s="33"/>
      <c r="G52" s="33"/>
    </row>
    <row r="53" spans="1:11" ht="30" x14ac:dyDescent="0.2">
      <c r="A53" s="48" t="s">
        <v>17</v>
      </c>
      <c r="B53" s="49" t="s">
        <v>132</v>
      </c>
      <c r="C53" s="50" t="s">
        <v>8</v>
      </c>
      <c r="D53" s="51">
        <v>2</v>
      </c>
      <c r="E53" s="52"/>
      <c r="F53" s="52"/>
      <c r="G53" s="52"/>
    </row>
    <row r="54" spans="1:11" x14ac:dyDescent="0.2">
      <c r="A54" s="53"/>
      <c r="B54" s="54" t="s">
        <v>42</v>
      </c>
      <c r="C54" s="55" t="s">
        <v>8</v>
      </c>
      <c r="D54" s="56">
        <v>2</v>
      </c>
      <c r="E54" s="57"/>
      <c r="F54" s="57"/>
      <c r="G54" s="57"/>
    </row>
    <row r="55" spans="1:11" x14ac:dyDescent="0.2">
      <c r="A55" s="53"/>
      <c r="B55" s="54" t="s">
        <v>108</v>
      </c>
      <c r="C55" s="55" t="s">
        <v>8</v>
      </c>
      <c r="D55" s="56">
        <v>6</v>
      </c>
      <c r="E55" s="57"/>
      <c r="F55" s="57"/>
      <c r="G55" s="57"/>
    </row>
    <row r="56" spans="1:11" x14ac:dyDescent="0.2">
      <c r="A56" s="53"/>
      <c r="B56" s="54" t="s">
        <v>59</v>
      </c>
      <c r="C56" s="55" t="s">
        <v>8</v>
      </c>
      <c r="D56" s="56">
        <v>4</v>
      </c>
      <c r="E56" s="57"/>
      <c r="F56" s="57"/>
      <c r="G56" s="57"/>
    </row>
    <row r="57" spans="1:11" ht="30" x14ac:dyDescent="0.2">
      <c r="A57" s="53"/>
      <c r="B57" s="54" t="s">
        <v>81</v>
      </c>
      <c r="C57" s="55" t="s">
        <v>9</v>
      </c>
      <c r="D57" s="56">
        <v>2</v>
      </c>
      <c r="E57" s="57"/>
      <c r="F57" s="57"/>
      <c r="G57" s="57"/>
    </row>
    <row r="58" spans="1:11" ht="30" x14ac:dyDescent="0.2">
      <c r="A58" s="53"/>
      <c r="B58" s="54" t="s">
        <v>116</v>
      </c>
      <c r="C58" s="55" t="s">
        <v>8</v>
      </c>
      <c r="D58" s="56">
        <v>1</v>
      </c>
      <c r="E58" s="57"/>
      <c r="F58" s="57"/>
      <c r="G58" s="57"/>
    </row>
    <row r="59" spans="1:11" ht="30" x14ac:dyDescent="0.2">
      <c r="A59" s="53"/>
      <c r="B59" s="54" t="s">
        <v>133</v>
      </c>
      <c r="C59" s="55" t="s">
        <v>8</v>
      </c>
      <c r="D59" s="56">
        <v>2</v>
      </c>
      <c r="E59" s="57"/>
      <c r="F59" s="57"/>
      <c r="G59" s="57"/>
    </row>
    <row r="60" spans="1:11" ht="30" x14ac:dyDescent="0.2">
      <c r="A60" s="53"/>
      <c r="B60" s="54" t="s">
        <v>134</v>
      </c>
      <c r="C60" s="55" t="s">
        <v>8</v>
      </c>
      <c r="D60" s="56">
        <v>2</v>
      </c>
      <c r="E60" s="57"/>
      <c r="F60" s="57"/>
      <c r="G60" s="57"/>
    </row>
    <row r="61" spans="1:11" ht="30" x14ac:dyDescent="0.2">
      <c r="A61" s="53"/>
      <c r="B61" s="54" t="s">
        <v>73</v>
      </c>
      <c r="C61" s="55" t="s">
        <v>8</v>
      </c>
      <c r="D61" s="56">
        <v>1</v>
      </c>
      <c r="E61" s="57"/>
      <c r="F61" s="57"/>
      <c r="G61" s="57"/>
    </row>
    <row r="62" spans="1:11" ht="30" x14ac:dyDescent="0.2">
      <c r="A62" s="53"/>
      <c r="B62" s="54" t="s">
        <v>135</v>
      </c>
      <c r="C62" s="55" t="s">
        <v>9</v>
      </c>
      <c r="D62" s="56">
        <v>1</v>
      </c>
      <c r="E62" s="57"/>
      <c r="F62" s="57"/>
      <c r="G62" s="57"/>
    </row>
    <row r="63" spans="1:11" ht="30" x14ac:dyDescent="0.2">
      <c r="A63" s="53"/>
      <c r="B63" s="54" t="s">
        <v>74</v>
      </c>
      <c r="C63" s="55" t="s">
        <v>9</v>
      </c>
      <c r="D63" s="56">
        <v>1</v>
      </c>
      <c r="E63" s="57"/>
      <c r="F63" s="57"/>
      <c r="G63" s="57"/>
    </row>
    <row r="64" spans="1:11" ht="60" x14ac:dyDescent="0.2">
      <c r="A64" s="53"/>
      <c r="B64" s="54" t="s">
        <v>139</v>
      </c>
      <c r="C64" s="55" t="s">
        <v>8</v>
      </c>
      <c r="D64" s="56">
        <v>1</v>
      </c>
      <c r="E64" s="57"/>
      <c r="F64" s="57"/>
      <c r="G64" s="57"/>
    </row>
    <row r="65" spans="1:7" x14ac:dyDescent="0.2">
      <c r="A65" s="53"/>
      <c r="B65" s="54" t="s">
        <v>140</v>
      </c>
      <c r="C65" s="55" t="s">
        <v>8</v>
      </c>
      <c r="D65" s="56">
        <v>1</v>
      </c>
      <c r="E65" s="57"/>
      <c r="F65" s="57"/>
      <c r="G65" s="57"/>
    </row>
    <row r="66" spans="1:7" ht="30" x14ac:dyDescent="0.2">
      <c r="A66" s="53"/>
      <c r="B66" s="54" t="s">
        <v>121</v>
      </c>
      <c r="C66" s="55" t="s">
        <v>9</v>
      </c>
      <c r="D66" s="56">
        <v>1</v>
      </c>
      <c r="E66" s="57"/>
      <c r="F66" s="57"/>
      <c r="G66" s="57"/>
    </row>
    <row r="67" spans="1:7" ht="30" x14ac:dyDescent="0.2">
      <c r="A67" s="53"/>
      <c r="B67" s="54" t="s">
        <v>117</v>
      </c>
      <c r="C67" s="55" t="s">
        <v>9</v>
      </c>
      <c r="D67" s="56">
        <v>1</v>
      </c>
      <c r="E67" s="57"/>
      <c r="F67" s="57"/>
      <c r="G67" s="57"/>
    </row>
    <row r="68" spans="1:7" ht="30" x14ac:dyDescent="0.2">
      <c r="A68" s="53"/>
      <c r="B68" s="54" t="s">
        <v>82</v>
      </c>
      <c r="C68" s="55" t="s">
        <v>9</v>
      </c>
      <c r="D68" s="56">
        <v>2</v>
      </c>
      <c r="E68" s="57"/>
      <c r="F68" s="57"/>
      <c r="G68" s="57"/>
    </row>
    <row r="69" spans="1:7" ht="30" x14ac:dyDescent="0.2">
      <c r="A69" s="59"/>
      <c r="B69" s="60" t="s">
        <v>136</v>
      </c>
      <c r="C69" s="55" t="s">
        <v>9</v>
      </c>
      <c r="D69" s="56">
        <v>1</v>
      </c>
      <c r="E69" s="63"/>
      <c r="F69" s="63"/>
      <c r="G69" s="63"/>
    </row>
    <row r="70" spans="1:7" x14ac:dyDescent="0.2">
      <c r="A70" s="48" t="s">
        <v>18</v>
      </c>
      <c r="B70" s="49" t="s">
        <v>137</v>
      </c>
      <c r="C70" s="50"/>
      <c r="D70" s="51"/>
      <c r="E70" s="52"/>
      <c r="F70" s="52"/>
      <c r="G70" s="52"/>
    </row>
    <row r="71" spans="1:7" ht="30" x14ac:dyDescent="0.2">
      <c r="A71" s="59"/>
      <c r="B71" s="60" t="s">
        <v>138</v>
      </c>
      <c r="C71" s="61" t="s">
        <v>11</v>
      </c>
      <c r="D71" s="62">
        <v>10</v>
      </c>
      <c r="E71" s="63"/>
      <c r="F71" s="63"/>
      <c r="G71" s="63"/>
    </row>
    <row r="72" spans="1:7" ht="30" x14ac:dyDescent="0.2">
      <c r="A72" s="48" t="s">
        <v>19</v>
      </c>
      <c r="B72" s="49" t="s">
        <v>147</v>
      </c>
      <c r="C72" s="50" t="s">
        <v>8</v>
      </c>
      <c r="D72" s="51">
        <v>1</v>
      </c>
      <c r="E72" s="52"/>
      <c r="F72" s="52"/>
      <c r="G72" s="52"/>
    </row>
    <row r="73" spans="1:7" x14ac:dyDescent="0.2">
      <c r="A73" s="53"/>
      <c r="B73" s="54" t="s">
        <v>102</v>
      </c>
      <c r="C73" s="55" t="s">
        <v>8</v>
      </c>
      <c r="D73" s="56">
        <v>21</v>
      </c>
      <c r="E73" s="57"/>
      <c r="F73" s="57"/>
      <c r="G73" s="57"/>
    </row>
    <row r="74" spans="1:7" x14ac:dyDescent="0.2">
      <c r="A74" s="53"/>
      <c r="B74" s="54" t="s">
        <v>51</v>
      </c>
      <c r="C74" s="55" t="s">
        <v>8</v>
      </c>
      <c r="D74" s="56">
        <v>21</v>
      </c>
      <c r="E74" s="57"/>
      <c r="F74" s="57"/>
      <c r="G74" s="57"/>
    </row>
    <row r="75" spans="1:7" x14ac:dyDescent="0.2">
      <c r="A75" s="53"/>
      <c r="B75" s="54" t="s">
        <v>52</v>
      </c>
      <c r="C75" s="55" t="s">
        <v>8</v>
      </c>
      <c r="D75" s="56">
        <v>42</v>
      </c>
      <c r="E75" s="57"/>
      <c r="F75" s="57"/>
      <c r="G75" s="57"/>
    </row>
    <row r="76" spans="1:7" x14ac:dyDescent="0.2">
      <c r="A76" s="53"/>
      <c r="B76" s="54" t="s">
        <v>146</v>
      </c>
      <c r="C76" s="55" t="s">
        <v>8</v>
      </c>
      <c r="D76" s="56">
        <v>42</v>
      </c>
      <c r="E76" s="57"/>
      <c r="F76" s="57"/>
      <c r="G76" s="57"/>
    </row>
    <row r="77" spans="1:7" x14ac:dyDescent="0.2">
      <c r="A77" s="53"/>
      <c r="B77" s="54" t="s">
        <v>148</v>
      </c>
      <c r="C77" s="55" t="s">
        <v>8</v>
      </c>
      <c r="D77" s="56">
        <v>42</v>
      </c>
      <c r="E77" s="57"/>
      <c r="F77" s="57"/>
      <c r="G77" s="57"/>
    </row>
    <row r="78" spans="1:7" x14ac:dyDescent="0.2">
      <c r="A78" s="53"/>
      <c r="B78" s="54" t="s">
        <v>149</v>
      </c>
      <c r="C78" s="55" t="s">
        <v>8</v>
      </c>
      <c r="D78" s="56">
        <v>1</v>
      </c>
      <c r="E78" s="57"/>
      <c r="F78" s="57"/>
      <c r="G78" s="57"/>
    </row>
    <row r="79" spans="1:7" ht="30" x14ac:dyDescent="0.2">
      <c r="A79" s="53"/>
      <c r="B79" s="54" t="s">
        <v>83</v>
      </c>
      <c r="C79" s="55" t="s">
        <v>9</v>
      </c>
      <c r="D79" s="56">
        <v>22</v>
      </c>
      <c r="E79" s="57"/>
      <c r="F79" s="57"/>
      <c r="G79" s="57"/>
    </row>
    <row r="80" spans="1:7" ht="30" x14ac:dyDescent="0.2">
      <c r="A80" s="53"/>
      <c r="B80" s="54" t="s">
        <v>141</v>
      </c>
      <c r="C80" s="55" t="s">
        <v>8</v>
      </c>
      <c r="D80" s="56">
        <v>21</v>
      </c>
      <c r="E80" s="57"/>
      <c r="F80" s="57"/>
      <c r="G80" s="57"/>
    </row>
    <row r="81" spans="1:10" x14ac:dyDescent="0.2">
      <c r="A81" s="53"/>
      <c r="B81" s="54" t="s">
        <v>144</v>
      </c>
      <c r="C81" s="55" t="s">
        <v>9</v>
      </c>
      <c r="D81" s="56">
        <v>1</v>
      </c>
      <c r="E81" s="57"/>
      <c r="F81" s="57"/>
      <c r="G81" s="57"/>
    </row>
    <row r="82" spans="1:10" x14ac:dyDescent="0.2">
      <c r="A82" s="53"/>
      <c r="B82" s="54" t="s">
        <v>143</v>
      </c>
      <c r="C82" s="55" t="s">
        <v>11</v>
      </c>
      <c r="D82" s="56">
        <v>5</v>
      </c>
      <c r="E82" s="57"/>
      <c r="F82" s="57"/>
      <c r="G82" s="57"/>
    </row>
    <row r="83" spans="1:10" x14ac:dyDescent="0.2">
      <c r="A83" s="53"/>
      <c r="B83" s="54" t="s">
        <v>145</v>
      </c>
      <c r="C83" s="55" t="s">
        <v>11</v>
      </c>
      <c r="D83" s="56">
        <v>1</v>
      </c>
      <c r="E83" s="57"/>
      <c r="F83" s="57"/>
      <c r="G83" s="57"/>
    </row>
    <row r="84" spans="1:10" x14ac:dyDescent="0.2">
      <c r="A84" s="53"/>
      <c r="B84" s="54" t="s">
        <v>142</v>
      </c>
      <c r="C84" s="55" t="s">
        <v>11</v>
      </c>
      <c r="D84" s="56">
        <v>3.2</v>
      </c>
      <c r="E84" s="57"/>
      <c r="F84" s="57"/>
      <c r="G84" s="57"/>
    </row>
    <row r="85" spans="1:10" ht="30" x14ac:dyDescent="0.2">
      <c r="A85" s="53"/>
      <c r="B85" s="54" t="s">
        <v>82</v>
      </c>
      <c r="C85" s="55" t="s">
        <v>9</v>
      </c>
      <c r="D85" s="56">
        <v>1</v>
      </c>
      <c r="E85" s="57"/>
      <c r="F85" s="57"/>
      <c r="G85" s="57"/>
    </row>
    <row r="86" spans="1:10" ht="30" x14ac:dyDescent="0.2">
      <c r="A86" s="59"/>
      <c r="B86" s="60" t="s">
        <v>78</v>
      </c>
      <c r="C86" s="61"/>
      <c r="D86" s="62"/>
      <c r="E86" s="63"/>
      <c r="F86" s="63"/>
      <c r="G86" s="63"/>
    </row>
    <row r="87" spans="1:10" ht="120" x14ac:dyDescent="0.2">
      <c r="A87" s="48" t="s">
        <v>20</v>
      </c>
      <c r="B87" s="49" t="s">
        <v>150</v>
      </c>
      <c r="C87" s="50" t="s">
        <v>8</v>
      </c>
      <c r="D87" s="51">
        <v>2</v>
      </c>
      <c r="E87" s="52"/>
      <c r="F87" s="52"/>
      <c r="G87" s="52"/>
    </row>
    <row r="88" spans="1:10" ht="30" x14ac:dyDescent="0.2">
      <c r="A88" s="53"/>
      <c r="B88" s="54" t="s">
        <v>84</v>
      </c>
      <c r="C88" s="55" t="s">
        <v>9</v>
      </c>
      <c r="D88" s="56">
        <v>2</v>
      </c>
      <c r="E88" s="57"/>
      <c r="F88" s="57"/>
      <c r="G88" s="57"/>
    </row>
    <row r="89" spans="1:10" ht="30" x14ac:dyDescent="0.2">
      <c r="A89" s="53"/>
      <c r="B89" s="54" t="s">
        <v>151</v>
      </c>
      <c r="C89" s="55" t="s">
        <v>9</v>
      </c>
      <c r="D89" s="56">
        <v>2</v>
      </c>
      <c r="E89" s="57"/>
      <c r="F89" s="57"/>
      <c r="G89" s="57"/>
    </row>
    <row r="90" spans="1:10" x14ac:dyDescent="0.2">
      <c r="A90" s="53"/>
      <c r="B90" s="54" t="s">
        <v>43</v>
      </c>
      <c r="C90" s="55" t="s">
        <v>9</v>
      </c>
      <c r="D90" s="56">
        <v>2</v>
      </c>
      <c r="E90" s="57"/>
      <c r="F90" s="57"/>
      <c r="G90" s="57"/>
    </row>
    <row r="91" spans="1:10" ht="30" x14ac:dyDescent="0.2">
      <c r="A91" s="59"/>
      <c r="B91" s="60" t="s">
        <v>78</v>
      </c>
      <c r="C91" s="61"/>
      <c r="D91" s="62"/>
      <c r="E91" s="63"/>
      <c r="F91" s="63"/>
      <c r="G91" s="63"/>
    </row>
    <row r="92" spans="1:10" ht="75" x14ac:dyDescent="0.2">
      <c r="A92" s="48" t="s">
        <v>21</v>
      </c>
      <c r="B92" s="49" t="s">
        <v>156</v>
      </c>
      <c r="C92" s="50"/>
      <c r="D92" s="65"/>
      <c r="F92" s="52"/>
      <c r="G92" s="52"/>
    </row>
    <row r="93" spans="1:10" ht="60" x14ac:dyDescent="0.2">
      <c r="A93" s="53"/>
      <c r="B93" s="54" t="s">
        <v>166</v>
      </c>
      <c r="C93" s="55" t="s">
        <v>9</v>
      </c>
      <c r="D93" s="66">
        <v>81</v>
      </c>
      <c r="F93" s="57"/>
      <c r="G93" s="57"/>
    </row>
    <row r="94" spans="1:10" ht="45" x14ac:dyDescent="0.2">
      <c r="A94" s="53"/>
      <c r="B94" s="54" t="s">
        <v>158</v>
      </c>
      <c r="C94" s="55" t="s">
        <v>9</v>
      </c>
      <c r="D94" s="66">
        <v>48</v>
      </c>
      <c r="F94" s="57"/>
      <c r="G94" s="57"/>
    </row>
    <row r="95" spans="1:10" ht="60" x14ac:dyDescent="0.2">
      <c r="A95" s="53"/>
      <c r="B95" s="54" t="s">
        <v>163</v>
      </c>
      <c r="C95" s="55" t="s">
        <v>9</v>
      </c>
      <c r="D95" s="66">
        <v>144</v>
      </c>
      <c r="F95" s="57"/>
      <c r="G95" s="57"/>
      <c r="J95" s="27"/>
    </row>
    <row r="96" spans="1:10" ht="45" x14ac:dyDescent="0.2">
      <c r="A96" s="53"/>
      <c r="B96" s="54" t="s">
        <v>165</v>
      </c>
      <c r="C96" s="55" t="s">
        <v>9</v>
      </c>
      <c r="D96" s="66">
        <v>21</v>
      </c>
      <c r="F96" s="57"/>
      <c r="G96" s="57"/>
    </row>
    <row r="97" spans="1:11" ht="75.5" customHeight="1" x14ac:dyDescent="0.2">
      <c r="A97" s="53"/>
      <c r="B97" s="54" t="s">
        <v>164</v>
      </c>
      <c r="C97" s="67" t="s">
        <v>9</v>
      </c>
      <c r="D97" s="68">
        <v>179</v>
      </c>
      <c r="F97" s="57"/>
      <c r="G97" s="57"/>
      <c r="I97" s="27"/>
    </row>
    <row r="98" spans="1:11" ht="60" x14ac:dyDescent="0.2">
      <c r="A98" s="36" t="s">
        <v>22</v>
      </c>
      <c r="B98" s="58" t="s">
        <v>85</v>
      </c>
      <c r="C98" s="38" t="s">
        <v>8</v>
      </c>
      <c r="D98" s="39">
        <v>473</v>
      </c>
      <c r="E98" s="40"/>
      <c r="F98" s="40"/>
      <c r="G98" s="40"/>
    </row>
    <row r="99" spans="1:11" ht="90" x14ac:dyDescent="0.2">
      <c r="A99" s="36" t="s">
        <v>23</v>
      </c>
      <c r="B99" s="58" t="s">
        <v>159</v>
      </c>
      <c r="C99" s="38" t="s">
        <v>8</v>
      </c>
      <c r="D99" s="39">
        <v>473</v>
      </c>
      <c r="E99" s="40"/>
      <c r="F99" s="40"/>
      <c r="G99" s="40"/>
    </row>
    <row r="100" spans="1:11" ht="105" x14ac:dyDescent="0.2">
      <c r="A100" s="36" t="s">
        <v>22</v>
      </c>
      <c r="B100" s="58" t="s">
        <v>171</v>
      </c>
      <c r="C100" s="38" t="s">
        <v>9</v>
      </c>
      <c r="D100" s="39">
        <v>1</v>
      </c>
      <c r="E100" s="40"/>
      <c r="F100" s="40"/>
      <c r="G100" s="70"/>
    </row>
    <row r="101" spans="1:11" ht="105" x14ac:dyDescent="0.2">
      <c r="A101" s="36" t="s">
        <v>23</v>
      </c>
      <c r="B101" s="37" t="s">
        <v>172</v>
      </c>
      <c r="C101" s="38" t="s">
        <v>9</v>
      </c>
      <c r="D101" s="39">
        <v>1</v>
      </c>
      <c r="E101" s="40"/>
      <c r="F101" s="40"/>
      <c r="G101" s="70"/>
    </row>
    <row r="102" spans="1:11" ht="45" x14ac:dyDescent="0.2">
      <c r="A102" s="36" t="s">
        <v>24</v>
      </c>
      <c r="B102" s="58" t="s">
        <v>173</v>
      </c>
      <c r="C102" s="38" t="s">
        <v>9</v>
      </c>
      <c r="D102" s="39">
        <v>1</v>
      </c>
      <c r="E102" s="40"/>
      <c r="F102" s="40"/>
      <c r="G102" s="70"/>
    </row>
    <row r="103" spans="1:11" ht="45" x14ac:dyDescent="0.2">
      <c r="A103" s="36" t="s">
        <v>25</v>
      </c>
      <c r="B103" s="58" t="s">
        <v>174</v>
      </c>
      <c r="C103" s="38" t="s">
        <v>9</v>
      </c>
      <c r="D103" s="39">
        <v>1</v>
      </c>
      <c r="E103" s="40"/>
      <c r="F103" s="40"/>
      <c r="G103" s="70"/>
    </row>
    <row r="104" spans="1:11" ht="30" x14ac:dyDescent="0.2">
      <c r="A104" s="36" t="s">
        <v>26</v>
      </c>
      <c r="B104" s="58" t="s">
        <v>167</v>
      </c>
      <c r="C104" s="38" t="s">
        <v>9</v>
      </c>
      <c r="D104" s="39">
        <v>1</v>
      </c>
      <c r="E104" s="40"/>
      <c r="F104" s="40"/>
      <c r="G104" s="70"/>
    </row>
    <row r="105" spans="1:11" x14ac:dyDescent="0.2">
      <c r="A105" s="36" t="s">
        <v>175</v>
      </c>
      <c r="B105" s="58" t="s">
        <v>168</v>
      </c>
      <c r="C105" s="38" t="s">
        <v>9</v>
      </c>
      <c r="D105" s="39">
        <v>1</v>
      </c>
      <c r="E105" s="40"/>
      <c r="F105" s="40"/>
      <c r="G105" s="70"/>
    </row>
    <row r="106" spans="1:11" ht="30" x14ac:dyDescent="0.2">
      <c r="A106" s="36" t="s">
        <v>176</v>
      </c>
      <c r="B106" s="58" t="s">
        <v>169</v>
      </c>
      <c r="C106" s="38" t="s">
        <v>8</v>
      </c>
      <c r="D106" s="39">
        <v>1</v>
      </c>
      <c r="E106" s="40"/>
      <c r="F106" s="40"/>
      <c r="G106" s="70"/>
    </row>
    <row r="107" spans="1:11" ht="16" x14ac:dyDescent="0.2">
      <c r="A107" s="36" t="s">
        <v>177</v>
      </c>
      <c r="B107" s="69" t="s">
        <v>170</v>
      </c>
      <c r="C107" s="38" t="s">
        <v>8</v>
      </c>
      <c r="D107" s="39">
        <v>3</v>
      </c>
      <c r="E107" s="40"/>
      <c r="F107" s="40"/>
      <c r="G107" s="70"/>
    </row>
    <row r="108" spans="1:11" ht="45" x14ac:dyDescent="0.2">
      <c r="A108" s="36" t="s">
        <v>179</v>
      </c>
      <c r="B108" s="58" t="s">
        <v>79</v>
      </c>
      <c r="C108" s="38" t="s">
        <v>9</v>
      </c>
      <c r="D108" s="39">
        <v>1</v>
      </c>
      <c r="E108" s="40"/>
      <c r="F108" s="40"/>
      <c r="G108" s="40"/>
    </row>
    <row r="109" spans="1:11" ht="45" x14ac:dyDescent="0.2">
      <c r="A109" s="36" t="s">
        <v>178</v>
      </c>
      <c r="B109" s="58" t="s">
        <v>80</v>
      </c>
      <c r="C109" s="38" t="s">
        <v>103</v>
      </c>
      <c r="D109" s="39">
        <v>5.5</v>
      </c>
      <c r="E109" s="40"/>
      <c r="F109" s="40"/>
      <c r="G109" s="40">
        <f>(F110*D109)/100</f>
        <v>0</v>
      </c>
    </row>
    <row r="110" spans="1:11" ht="16" x14ac:dyDescent="0.2">
      <c r="A110" s="34"/>
      <c r="B110" s="35" t="s">
        <v>34</v>
      </c>
      <c r="C110" s="41" t="s">
        <v>3</v>
      </c>
      <c r="D110" s="42"/>
      <c r="E110" s="43"/>
      <c r="F110" s="43"/>
      <c r="G110" s="43">
        <f>SUM(G109)</f>
        <v>0</v>
      </c>
      <c r="I110" s="3"/>
      <c r="J110" s="3"/>
      <c r="K110" s="3"/>
    </row>
    <row r="111" spans="1:11" x14ac:dyDescent="0.2">
      <c r="B111" s="44"/>
      <c r="C111" s="45"/>
      <c r="D111" s="46"/>
      <c r="E111" s="10"/>
      <c r="F111" s="10"/>
      <c r="G111" s="10"/>
    </row>
    <row r="112" spans="1:11" ht="30" x14ac:dyDescent="0.2">
      <c r="B112" s="28" t="s">
        <v>15</v>
      </c>
      <c r="C112" s="29" t="s">
        <v>10</v>
      </c>
      <c r="D112" s="30" t="s">
        <v>7</v>
      </c>
      <c r="E112" s="31" t="s">
        <v>16</v>
      </c>
      <c r="F112" s="31" t="s">
        <v>54</v>
      </c>
      <c r="G112" s="31" t="s">
        <v>160</v>
      </c>
    </row>
    <row r="113" spans="1:11" ht="16" x14ac:dyDescent="0.2">
      <c r="A113" s="34" t="s">
        <v>110</v>
      </c>
      <c r="B113" s="47" t="s">
        <v>1</v>
      </c>
      <c r="C113" s="29"/>
      <c r="D113" s="30"/>
      <c r="E113" s="33"/>
      <c r="F113" s="33"/>
      <c r="G113" s="33"/>
    </row>
    <row r="114" spans="1:11" ht="30" x14ac:dyDescent="0.2">
      <c r="A114" s="36" t="s">
        <v>17</v>
      </c>
      <c r="B114" s="58" t="s">
        <v>86</v>
      </c>
      <c r="C114" s="38" t="s">
        <v>9</v>
      </c>
      <c r="D114" s="39">
        <v>80</v>
      </c>
      <c r="E114" s="40"/>
      <c r="F114" s="40"/>
      <c r="G114" s="40"/>
    </row>
    <row r="115" spans="1:11" ht="45" x14ac:dyDescent="0.2">
      <c r="A115" s="36" t="s">
        <v>18</v>
      </c>
      <c r="B115" s="58" t="s">
        <v>152</v>
      </c>
      <c r="C115" s="38" t="s">
        <v>11</v>
      </c>
      <c r="D115" s="39">
        <v>6</v>
      </c>
      <c r="E115" s="40"/>
      <c r="F115" s="40"/>
      <c r="G115" s="40"/>
    </row>
    <row r="116" spans="1:11" ht="45" x14ac:dyDescent="0.2">
      <c r="A116" s="36" t="s">
        <v>19</v>
      </c>
      <c r="B116" s="58" t="s">
        <v>87</v>
      </c>
      <c r="C116" s="38" t="s">
        <v>11</v>
      </c>
      <c r="D116" s="39">
        <v>3360</v>
      </c>
      <c r="E116" s="40"/>
      <c r="F116" s="40"/>
      <c r="G116" s="40"/>
    </row>
    <row r="117" spans="1:11" ht="60" x14ac:dyDescent="0.2">
      <c r="A117" s="48" t="s">
        <v>20</v>
      </c>
      <c r="B117" s="49" t="s">
        <v>88</v>
      </c>
      <c r="C117" s="50"/>
      <c r="D117" s="51"/>
      <c r="E117" s="52"/>
      <c r="F117" s="52"/>
      <c r="G117" s="52"/>
    </row>
    <row r="118" spans="1:11" x14ac:dyDescent="0.2">
      <c r="A118" s="53"/>
      <c r="B118" s="54" t="s">
        <v>44</v>
      </c>
      <c r="C118" s="55" t="s">
        <v>11</v>
      </c>
      <c r="D118" s="56">
        <v>150</v>
      </c>
      <c r="E118" s="57"/>
      <c r="F118" s="57"/>
      <c r="G118" s="57"/>
    </row>
    <row r="119" spans="1:11" x14ac:dyDescent="0.2">
      <c r="A119" s="59"/>
      <c r="B119" s="60" t="s">
        <v>45</v>
      </c>
      <c r="C119" s="61" t="s">
        <v>11</v>
      </c>
      <c r="D119" s="62">
        <v>35</v>
      </c>
      <c r="E119" s="63"/>
      <c r="F119" s="63"/>
      <c r="G119" s="63"/>
    </row>
    <row r="120" spans="1:11" ht="45" x14ac:dyDescent="0.2">
      <c r="A120" s="48" t="s">
        <v>21</v>
      </c>
      <c r="B120" s="49" t="s">
        <v>89</v>
      </c>
      <c r="C120" s="50"/>
      <c r="D120" s="51"/>
      <c r="E120" s="52"/>
      <c r="F120" s="52"/>
      <c r="G120" s="52"/>
    </row>
    <row r="121" spans="1:11" x14ac:dyDescent="0.2">
      <c r="A121" s="59"/>
      <c r="B121" s="60" t="s">
        <v>46</v>
      </c>
      <c r="C121" s="61" t="s">
        <v>11</v>
      </c>
      <c r="D121" s="62">
        <v>200</v>
      </c>
      <c r="E121" s="63"/>
      <c r="F121" s="63"/>
      <c r="G121" s="63"/>
    </row>
    <row r="122" spans="1:11" ht="75" x14ac:dyDescent="0.2">
      <c r="A122" s="36" t="s">
        <v>22</v>
      </c>
      <c r="B122" s="58" t="s">
        <v>90</v>
      </c>
      <c r="C122" s="38" t="s">
        <v>11</v>
      </c>
      <c r="D122" s="39">
        <v>100</v>
      </c>
      <c r="E122" s="40"/>
      <c r="F122" s="40"/>
      <c r="G122" s="40"/>
    </row>
    <row r="123" spans="1:11" ht="45" x14ac:dyDescent="0.2">
      <c r="A123" s="36" t="s">
        <v>23</v>
      </c>
      <c r="B123" s="58" t="s">
        <v>91</v>
      </c>
      <c r="C123" s="38" t="s">
        <v>9</v>
      </c>
      <c r="D123" s="39">
        <v>4</v>
      </c>
      <c r="E123" s="40"/>
      <c r="F123" s="40"/>
      <c r="G123" s="40"/>
    </row>
    <row r="124" spans="1:11" ht="60" x14ac:dyDescent="0.2">
      <c r="A124" s="36" t="s">
        <v>24</v>
      </c>
      <c r="B124" s="58" t="s">
        <v>153</v>
      </c>
      <c r="C124" s="38" t="s">
        <v>9</v>
      </c>
      <c r="D124" s="39">
        <v>1</v>
      </c>
      <c r="E124" s="40"/>
      <c r="F124" s="40"/>
      <c r="G124" s="40"/>
    </row>
    <row r="125" spans="1:11" ht="45" x14ac:dyDescent="0.2">
      <c r="A125" s="36" t="s">
        <v>25</v>
      </c>
      <c r="B125" s="58" t="s">
        <v>79</v>
      </c>
      <c r="C125" s="38" t="s">
        <v>9</v>
      </c>
      <c r="D125" s="39">
        <v>1</v>
      </c>
      <c r="E125" s="40"/>
      <c r="F125" s="40"/>
      <c r="G125" s="40"/>
    </row>
    <row r="126" spans="1:11" ht="45" x14ac:dyDescent="0.2">
      <c r="A126" s="36" t="s">
        <v>26</v>
      </c>
      <c r="B126" s="58" t="s">
        <v>80</v>
      </c>
      <c r="C126" s="38" t="s">
        <v>103</v>
      </c>
      <c r="D126" s="39">
        <v>5.0808200000000001</v>
      </c>
      <c r="E126" s="40"/>
      <c r="F126" s="40"/>
      <c r="G126" s="40">
        <f>(F127*D126)/100</f>
        <v>0</v>
      </c>
    </row>
    <row r="127" spans="1:11" ht="16" x14ac:dyDescent="0.2">
      <c r="A127" s="34"/>
      <c r="B127" s="35" t="s">
        <v>35</v>
      </c>
      <c r="C127" s="41" t="s">
        <v>3</v>
      </c>
      <c r="D127" s="42"/>
      <c r="E127" s="43"/>
      <c r="F127" s="43"/>
      <c r="G127" s="43">
        <f>SUM(G126)</f>
        <v>0</v>
      </c>
      <c r="I127" s="3"/>
      <c r="J127" s="3"/>
      <c r="K127" s="3"/>
    </row>
    <row r="128" spans="1:11" x14ac:dyDescent="0.2">
      <c r="B128" s="44"/>
      <c r="C128" s="45"/>
      <c r="D128" s="46"/>
      <c r="E128" s="10"/>
      <c r="F128" s="10"/>
      <c r="G128" s="10"/>
    </row>
    <row r="129" spans="1:7" ht="30" x14ac:dyDescent="0.2">
      <c r="B129" s="28" t="s">
        <v>15</v>
      </c>
      <c r="C129" s="29" t="s">
        <v>10</v>
      </c>
      <c r="D129" s="30" t="s">
        <v>7</v>
      </c>
      <c r="E129" s="31" t="s">
        <v>16</v>
      </c>
      <c r="F129" s="31" t="s">
        <v>54</v>
      </c>
      <c r="G129" s="31" t="s">
        <v>160</v>
      </c>
    </row>
    <row r="130" spans="1:7" ht="16" x14ac:dyDescent="0.2">
      <c r="A130" s="34" t="s">
        <v>111</v>
      </c>
      <c r="B130" s="47" t="s">
        <v>31</v>
      </c>
      <c r="C130" s="29"/>
      <c r="D130" s="30"/>
      <c r="E130" s="33"/>
      <c r="F130" s="33"/>
      <c r="G130" s="33"/>
    </row>
    <row r="131" spans="1:7" ht="60" x14ac:dyDescent="0.2">
      <c r="A131" s="36" t="s">
        <v>17</v>
      </c>
      <c r="B131" s="58" t="s">
        <v>162</v>
      </c>
      <c r="C131" s="38" t="s">
        <v>11</v>
      </c>
      <c r="D131" s="39">
        <v>35</v>
      </c>
      <c r="E131" s="40"/>
      <c r="F131" s="40"/>
      <c r="G131" s="40"/>
    </row>
    <row r="132" spans="1:7" ht="60" x14ac:dyDescent="0.2">
      <c r="A132" s="48" t="s">
        <v>18</v>
      </c>
      <c r="B132" s="49" t="s">
        <v>161</v>
      </c>
      <c r="C132" s="50"/>
      <c r="D132" s="51"/>
      <c r="E132" s="52"/>
      <c r="F132" s="52"/>
      <c r="G132" s="52"/>
    </row>
    <row r="133" spans="1:7" x14ac:dyDescent="0.2">
      <c r="A133" s="53"/>
      <c r="B133" s="54" t="s">
        <v>53</v>
      </c>
      <c r="C133" s="55" t="s">
        <v>8</v>
      </c>
      <c r="D133" s="56">
        <v>30</v>
      </c>
      <c r="E133" s="57"/>
      <c r="F133" s="57"/>
      <c r="G133" s="57"/>
    </row>
    <row r="134" spans="1:7" x14ac:dyDescent="0.2">
      <c r="A134" s="53"/>
      <c r="B134" s="54" t="s">
        <v>155</v>
      </c>
      <c r="C134" s="45" t="s">
        <v>8</v>
      </c>
      <c r="D134" s="56">
        <v>12</v>
      </c>
      <c r="E134" s="57"/>
      <c r="F134" s="57"/>
      <c r="G134" s="57"/>
    </row>
    <row r="135" spans="1:7" x14ac:dyDescent="0.2">
      <c r="A135" s="59"/>
      <c r="B135" s="60" t="s">
        <v>154</v>
      </c>
      <c r="C135" s="61" t="s">
        <v>8</v>
      </c>
      <c r="D135" s="62">
        <v>18</v>
      </c>
      <c r="E135" s="63"/>
      <c r="F135" s="63"/>
      <c r="G135" s="63"/>
    </row>
    <row r="136" spans="1:7" ht="30" x14ac:dyDescent="0.2">
      <c r="A136" s="36" t="s">
        <v>19</v>
      </c>
      <c r="B136" s="58" t="s">
        <v>92</v>
      </c>
      <c r="C136" s="38" t="s">
        <v>8</v>
      </c>
      <c r="D136" s="39">
        <v>20</v>
      </c>
      <c r="E136" s="40"/>
      <c r="F136" s="40"/>
      <c r="G136" s="40"/>
    </row>
    <row r="137" spans="1:7" ht="60" x14ac:dyDescent="0.2">
      <c r="A137" s="48" t="s">
        <v>20</v>
      </c>
      <c r="B137" s="49" t="s">
        <v>93</v>
      </c>
      <c r="C137" s="50"/>
      <c r="D137" s="51"/>
      <c r="E137" s="52"/>
      <c r="F137" s="52"/>
      <c r="G137" s="52"/>
    </row>
    <row r="138" spans="1:7" x14ac:dyDescent="0.2">
      <c r="A138" s="53"/>
      <c r="B138" s="54" t="s">
        <v>47</v>
      </c>
      <c r="C138" s="55" t="s">
        <v>11</v>
      </c>
      <c r="D138" s="56">
        <v>45</v>
      </c>
      <c r="E138" s="57"/>
      <c r="F138" s="57"/>
      <c r="G138" s="57"/>
    </row>
    <row r="139" spans="1:7" x14ac:dyDescent="0.2">
      <c r="A139" s="53"/>
      <c r="B139" s="54" t="s">
        <v>48</v>
      </c>
      <c r="C139" s="55" t="s">
        <v>11</v>
      </c>
      <c r="D139" s="56">
        <v>150</v>
      </c>
      <c r="E139" s="57"/>
      <c r="F139" s="57"/>
      <c r="G139" s="57"/>
    </row>
    <row r="140" spans="1:7" x14ac:dyDescent="0.2">
      <c r="A140" s="53"/>
      <c r="B140" s="54" t="s">
        <v>49</v>
      </c>
      <c r="C140" s="55" t="s">
        <v>11</v>
      </c>
      <c r="D140" s="56">
        <v>75</v>
      </c>
      <c r="E140" s="57"/>
      <c r="F140" s="57"/>
      <c r="G140" s="57"/>
    </row>
    <row r="141" spans="1:7" ht="30" x14ac:dyDescent="0.2">
      <c r="A141" s="53"/>
      <c r="B141" s="54" t="s">
        <v>94</v>
      </c>
      <c r="C141" s="55" t="s">
        <v>8</v>
      </c>
      <c r="D141" s="56">
        <v>7</v>
      </c>
      <c r="E141" s="57"/>
      <c r="F141" s="57"/>
      <c r="G141" s="57"/>
    </row>
    <row r="142" spans="1:7" ht="30" x14ac:dyDescent="0.2">
      <c r="A142" s="53"/>
      <c r="B142" s="54" t="s">
        <v>95</v>
      </c>
      <c r="C142" s="55" t="s">
        <v>8</v>
      </c>
      <c r="D142" s="56">
        <v>35</v>
      </c>
      <c r="E142" s="57"/>
      <c r="F142" s="57"/>
      <c r="G142" s="57"/>
    </row>
    <row r="143" spans="1:7" ht="30" x14ac:dyDescent="0.2">
      <c r="A143" s="59"/>
      <c r="B143" s="60" t="s">
        <v>96</v>
      </c>
      <c r="C143" s="61" t="s">
        <v>8</v>
      </c>
      <c r="D143" s="62">
        <v>15</v>
      </c>
      <c r="E143" s="63"/>
      <c r="F143" s="63"/>
      <c r="G143" s="63"/>
    </row>
    <row r="144" spans="1:7" ht="45" x14ac:dyDescent="0.2">
      <c r="A144" s="36" t="s">
        <v>21</v>
      </c>
      <c r="B144" s="58" t="s">
        <v>97</v>
      </c>
      <c r="C144" s="38" t="s">
        <v>9</v>
      </c>
      <c r="D144" s="39">
        <v>2</v>
      </c>
      <c r="E144" s="40"/>
      <c r="F144" s="40"/>
      <c r="G144" s="40"/>
    </row>
    <row r="145" spans="1:11" ht="45" x14ac:dyDescent="0.2">
      <c r="A145" s="36" t="s">
        <v>22</v>
      </c>
      <c r="B145" s="58" t="s">
        <v>79</v>
      </c>
      <c r="C145" s="38" t="s">
        <v>9</v>
      </c>
      <c r="D145" s="39">
        <v>1</v>
      </c>
      <c r="E145" s="40"/>
      <c r="F145" s="40"/>
      <c r="G145" s="40"/>
    </row>
    <row r="146" spans="1:11" ht="45" x14ac:dyDescent="0.2">
      <c r="A146" s="36" t="s">
        <v>23</v>
      </c>
      <c r="B146" s="58" t="s">
        <v>80</v>
      </c>
      <c r="C146" s="38" t="s">
        <v>103</v>
      </c>
      <c r="D146" s="39">
        <v>5</v>
      </c>
      <c r="E146" s="40"/>
      <c r="F146" s="40"/>
      <c r="G146" s="40">
        <f>(F147*D146)/100</f>
        <v>0</v>
      </c>
    </row>
    <row r="147" spans="1:11" ht="16" x14ac:dyDescent="0.2">
      <c r="A147" s="34"/>
      <c r="B147" s="35" t="s">
        <v>31</v>
      </c>
      <c r="C147" s="41" t="s">
        <v>3</v>
      </c>
      <c r="D147" s="42"/>
      <c r="E147" s="43"/>
      <c r="F147" s="43"/>
      <c r="G147" s="43">
        <f>SUM(G146)</f>
        <v>0</v>
      </c>
      <c r="I147" s="3"/>
      <c r="J147" s="3"/>
      <c r="K147" s="3"/>
    </row>
    <row r="148" spans="1:11" x14ac:dyDescent="0.2">
      <c r="B148" s="44"/>
      <c r="C148" s="45"/>
      <c r="D148" s="46"/>
      <c r="E148" s="10"/>
      <c r="F148" s="10"/>
      <c r="G148" s="10"/>
    </row>
    <row r="149" spans="1:11" ht="30" x14ac:dyDescent="0.2">
      <c r="B149" s="28" t="s">
        <v>15</v>
      </c>
      <c r="C149" s="29" t="s">
        <v>10</v>
      </c>
      <c r="D149" s="30" t="s">
        <v>7</v>
      </c>
      <c r="E149" s="31" t="s">
        <v>16</v>
      </c>
      <c r="F149" s="31" t="s">
        <v>54</v>
      </c>
      <c r="G149" s="31" t="s">
        <v>160</v>
      </c>
    </row>
    <row r="150" spans="1:11" ht="16" x14ac:dyDescent="0.2">
      <c r="A150" s="34" t="s">
        <v>112</v>
      </c>
      <c r="B150" s="35" t="s">
        <v>32</v>
      </c>
      <c r="C150" s="45"/>
      <c r="D150" s="46"/>
      <c r="E150" s="10"/>
      <c r="F150" s="10"/>
      <c r="G150" s="10"/>
      <c r="I150" s="3"/>
      <c r="J150" s="3"/>
      <c r="K150" s="3"/>
    </row>
    <row r="151" spans="1:11" ht="30" x14ac:dyDescent="0.2">
      <c r="A151" s="36" t="s">
        <v>17</v>
      </c>
      <c r="B151" s="58" t="s">
        <v>60</v>
      </c>
      <c r="C151" s="38" t="s">
        <v>9</v>
      </c>
      <c r="D151" s="39">
        <v>15</v>
      </c>
      <c r="E151" s="40"/>
      <c r="F151" s="40"/>
      <c r="G151" s="40"/>
      <c r="I151" s="26"/>
      <c r="J151" s="26"/>
      <c r="K151" s="3"/>
    </row>
    <row r="152" spans="1:11" x14ac:dyDescent="0.2">
      <c r="A152" s="36" t="s">
        <v>18</v>
      </c>
      <c r="B152" s="58" t="s">
        <v>61</v>
      </c>
      <c r="C152" s="38" t="s">
        <v>9</v>
      </c>
      <c r="D152" s="39">
        <v>1</v>
      </c>
      <c r="E152" s="40"/>
      <c r="F152" s="40"/>
      <c r="G152" s="40"/>
      <c r="I152" s="26"/>
      <c r="J152" s="26"/>
      <c r="K152" s="3"/>
    </row>
    <row r="153" spans="1:11" ht="30" x14ac:dyDescent="0.2">
      <c r="A153" s="36" t="s">
        <v>19</v>
      </c>
      <c r="B153" s="58" t="s">
        <v>62</v>
      </c>
      <c r="C153" s="38" t="s">
        <v>9</v>
      </c>
      <c r="D153" s="39">
        <v>1</v>
      </c>
      <c r="E153" s="40"/>
      <c r="F153" s="40"/>
      <c r="G153" s="40"/>
      <c r="I153" s="26"/>
      <c r="J153" s="26"/>
      <c r="K153" s="3"/>
    </row>
    <row r="154" spans="1:11" ht="75" x14ac:dyDescent="0.2">
      <c r="A154" s="36" t="s">
        <v>20</v>
      </c>
      <c r="B154" s="58" t="s">
        <v>98</v>
      </c>
      <c r="C154" s="38" t="s">
        <v>9</v>
      </c>
      <c r="D154" s="39">
        <v>1</v>
      </c>
      <c r="E154" s="40"/>
      <c r="F154" s="40"/>
      <c r="G154" s="40"/>
      <c r="I154" s="26"/>
      <c r="J154" s="26"/>
      <c r="K154" s="3"/>
    </row>
    <row r="155" spans="1:11" ht="45" x14ac:dyDescent="0.2">
      <c r="A155" s="36" t="s">
        <v>21</v>
      </c>
      <c r="B155" s="58" t="s">
        <v>99</v>
      </c>
      <c r="C155" s="38" t="s">
        <v>9</v>
      </c>
      <c r="D155" s="39">
        <v>1</v>
      </c>
      <c r="E155" s="40"/>
      <c r="F155" s="40"/>
      <c r="G155" s="40"/>
      <c r="I155" s="26"/>
      <c r="J155" s="26"/>
      <c r="K155" s="3"/>
    </row>
    <row r="156" spans="1:11" ht="75" x14ac:dyDescent="0.2">
      <c r="A156" s="36" t="s">
        <v>22</v>
      </c>
      <c r="B156" s="58" t="s">
        <v>100</v>
      </c>
      <c r="C156" s="38" t="s">
        <v>9</v>
      </c>
      <c r="D156" s="39">
        <v>1</v>
      </c>
      <c r="E156" s="40"/>
      <c r="F156" s="40"/>
      <c r="G156" s="40"/>
      <c r="I156" s="26"/>
      <c r="J156" s="26"/>
      <c r="K156" s="3"/>
    </row>
    <row r="157" spans="1:11" ht="30" x14ac:dyDescent="0.2">
      <c r="A157" s="36" t="s">
        <v>23</v>
      </c>
      <c r="B157" s="58" t="s">
        <v>63</v>
      </c>
      <c r="C157" s="38" t="s">
        <v>9</v>
      </c>
      <c r="D157" s="39">
        <v>1</v>
      </c>
      <c r="E157" s="40"/>
      <c r="F157" s="40"/>
      <c r="G157" s="40"/>
      <c r="I157" s="26"/>
      <c r="J157" s="26"/>
      <c r="K157" s="3"/>
    </row>
    <row r="158" spans="1:11" x14ac:dyDescent="0.2">
      <c r="A158" s="36" t="s">
        <v>24</v>
      </c>
      <c r="B158" s="58" t="s">
        <v>64</v>
      </c>
      <c r="C158" s="38" t="s">
        <v>9</v>
      </c>
      <c r="D158" s="39">
        <v>1</v>
      </c>
      <c r="E158" s="40"/>
      <c r="F158" s="40"/>
      <c r="G158" s="40"/>
      <c r="I158" s="26"/>
      <c r="J158" s="26"/>
      <c r="K158" s="3"/>
    </row>
    <row r="159" spans="1:11" ht="16" x14ac:dyDescent="0.2">
      <c r="A159" s="34"/>
      <c r="B159" s="35" t="s">
        <v>36</v>
      </c>
      <c r="C159" s="41" t="s">
        <v>3</v>
      </c>
      <c r="D159" s="42"/>
      <c r="E159" s="43"/>
      <c r="F159" s="43"/>
      <c r="G159" s="43"/>
      <c r="I159" s="3"/>
      <c r="J159" s="3"/>
      <c r="K159" s="3"/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CC2E6EEDF53A44A538B0A6B48B971B" ma:contentTypeVersion="22" ma:contentTypeDescription="Create a new document." ma:contentTypeScope="" ma:versionID="1c9e0966db9d8835b5e6e1316764df59">
  <xsd:schema xmlns:xsd="http://www.w3.org/2001/XMLSchema" xmlns:xs="http://www.w3.org/2001/XMLSchema" xmlns:p="http://schemas.microsoft.com/office/2006/metadata/properties" xmlns:ns2="72f8e167-7dc6-4518-89ca-d465065f9cb9" xmlns:ns3="1219592b-b92a-49b0-8979-ed00e5ed76d4" targetNamespace="http://schemas.microsoft.com/office/2006/metadata/properties" ma:root="true" ma:fieldsID="eddd52003cab9e1d044c0e4053710d5f" ns2:_="" ns3:_="">
    <xsd:import namespace="72f8e167-7dc6-4518-89ca-d465065f9cb9"/>
    <xsd:import namespace="1219592b-b92a-49b0-8979-ed00e5ed76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Velikost" minOccurs="0"/>
                <xsd:element ref="ns2:lcf76f155ced4ddcb4097134ff3c332f" minOccurs="0"/>
                <xsd:element ref="ns3:TaxCatchAll" minOccurs="0"/>
                <xsd:element ref="ns2:Slika" minOccurs="0"/>
                <xsd:element ref="ns2:Thumbnail" minOccurs="0"/>
                <xsd:element ref="ns2:slika0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8e167-7dc6-4518-89ca-d465065f9c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Velikost" ma:index="21" nillable="true" ma:displayName="Velikost" ma:format="Dropdown" ma:internalName="Velikost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5727e24-0268-4f39-af51-6f54b6f2d7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lika" ma:index="25" nillable="true" ma:displayName="Slika" ma:format="Thumbnail" ma:internalName="Slika">
      <xsd:simpleType>
        <xsd:restriction base="dms:Unknown"/>
      </xsd:simpleType>
    </xsd:element>
    <xsd:element name="Thumbnail" ma:index="26" nillable="true" ma:displayName="Thumbnail" ma:format="Thumbnail" ma:internalName="Thumbnail">
      <xsd:simpleType>
        <xsd:restriction base="dms:Unknown"/>
      </xsd:simpleType>
    </xsd:element>
    <xsd:element name="slika0" ma:index="27" nillable="true" ma:displayName="slika" ma:format="Thumbnail" ma:internalName="slika0">
      <xsd:simpleType>
        <xsd:restriction base="dms:Unknow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9592b-b92a-49b0-8979-ed00e5ed76d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92f7eff-8df0-494f-817c-b9d0a7a3f05a}" ma:internalName="TaxCatchAll" ma:showField="CatchAllData" ma:web="1219592b-b92a-49b0-8979-ed00e5ed7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likost xmlns="72f8e167-7dc6-4518-89ca-d465065f9cb9" xsi:nil="true"/>
    <Thumbnail xmlns="72f8e167-7dc6-4518-89ca-d465065f9cb9" xsi:nil="true"/>
    <lcf76f155ced4ddcb4097134ff3c332f xmlns="72f8e167-7dc6-4518-89ca-d465065f9cb9">
      <Terms xmlns="http://schemas.microsoft.com/office/infopath/2007/PartnerControls"/>
    </lcf76f155ced4ddcb4097134ff3c332f>
    <TaxCatchAll xmlns="1219592b-b92a-49b0-8979-ed00e5ed76d4" xsi:nil="true"/>
    <Slika xmlns="72f8e167-7dc6-4518-89ca-d465065f9cb9" xsi:nil="true"/>
    <slika0 xmlns="72f8e167-7dc6-4518-89ca-d465065f9cb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380E3F-E693-4995-B865-62DF2A965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f8e167-7dc6-4518-89ca-d465065f9cb9"/>
    <ds:schemaRef ds:uri="1219592b-b92a-49b0-8979-ed00e5ed76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76A2CD-04A3-4BFA-B55C-EFFD0BA60086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1219592b-b92a-49b0-8979-ed00e5ed76d4"/>
    <ds:schemaRef ds:uri="http://purl.org/dc/elements/1.1/"/>
    <ds:schemaRef ds:uri="http://schemas.microsoft.com/office/2006/metadata/properties"/>
    <ds:schemaRef ds:uri="72f8e167-7dc6-4518-89ca-d465065f9cb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14D65C-E1C9-41D9-AEDC-8C34F3A1C8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REKAPITULACIJA</vt:lpstr>
      <vt:lpstr>POPIS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Morano</dc:creator>
  <cp:lastModifiedBy>Matjaž Mihelčič</cp:lastModifiedBy>
  <cp:lastPrinted>2024-04-05T09:31:51Z</cp:lastPrinted>
  <dcterms:created xsi:type="dcterms:W3CDTF">2024-04-01T18:46:13Z</dcterms:created>
  <dcterms:modified xsi:type="dcterms:W3CDTF">2025-02-26T10:29:22Z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0x010100F7CC2E6EEDF53A44A538B0A6B48B971B</vt:lpwstr>
  </property>
  <property fmtid="{D5CDD505-2E9C-101B-9397-08002B2CF9AE}" pid="3" name="MediaServiceImageTags">
    <vt:lpwstr/>
  </property>
</Properties>
</file>